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Report!$A$5:$F$205</definedName>
    <definedName name="_xlnm.Print_Titles" localSheetId="0">Report!$5:$7</definedName>
  </definedNames>
  <calcPr calcId="162913"/>
</workbook>
</file>

<file path=xl/calcChain.xml><?xml version="1.0" encoding="utf-8"?>
<calcChain xmlns="http://schemas.openxmlformats.org/spreadsheetml/2006/main">
  <c r="F203" i="1" l="1"/>
  <c r="E203" i="1"/>
  <c r="F201" i="1"/>
  <c r="E201" i="1"/>
  <c r="F199" i="1"/>
  <c r="F198" i="1" s="1"/>
  <c r="E199" i="1"/>
  <c r="F196" i="1"/>
  <c r="E196" i="1"/>
  <c r="F194" i="1"/>
  <c r="E194" i="1"/>
  <c r="F192" i="1"/>
  <c r="E192" i="1"/>
  <c r="E189" i="1" s="1"/>
  <c r="F190" i="1"/>
  <c r="E190" i="1"/>
  <c r="F187" i="1"/>
  <c r="F186" i="1" s="1"/>
  <c r="E187" i="1"/>
  <c r="E186" i="1" s="1"/>
  <c r="F184" i="1"/>
  <c r="F183" i="1" s="1"/>
  <c r="E184" i="1"/>
  <c r="E183" i="1" s="1"/>
  <c r="F181" i="1"/>
  <c r="F180" i="1" s="1"/>
  <c r="E181" i="1"/>
  <c r="E180" i="1" s="1"/>
  <c r="F178" i="1"/>
  <c r="E178" i="1"/>
  <c r="F176" i="1"/>
  <c r="E176" i="1"/>
  <c r="F174" i="1"/>
  <c r="E174" i="1"/>
  <c r="F171" i="1"/>
  <c r="F168" i="1" s="1"/>
  <c r="E171" i="1"/>
  <c r="E168" i="1" s="1"/>
  <c r="F169" i="1"/>
  <c r="E169" i="1"/>
  <c r="F164" i="1"/>
  <c r="E164" i="1"/>
  <c r="F162" i="1"/>
  <c r="E162" i="1"/>
  <c r="F159" i="1"/>
  <c r="E159" i="1"/>
  <c r="F157" i="1"/>
  <c r="E157" i="1"/>
  <c r="F155" i="1"/>
  <c r="E155" i="1"/>
  <c r="F152" i="1"/>
  <c r="E152" i="1"/>
  <c r="F150" i="1"/>
  <c r="E150" i="1"/>
  <c r="F148" i="1"/>
  <c r="E148" i="1"/>
  <c r="F144" i="1"/>
  <c r="E144" i="1"/>
  <c r="F142" i="1"/>
  <c r="E142" i="1"/>
  <c r="F140" i="1"/>
  <c r="E140" i="1"/>
  <c r="F137" i="1"/>
  <c r="E137" i="1"/>
  <c r="F135" i="1"/>
  <c r="E135" i="1"/>
  <c r="F133" i="1"/>
  <c r="E133" i="1"/>
  <c r="F130" i="1"/>
  <c r="E130" i="1"/>
  <c r="F128" i="1"/>
  <c r="E128" i="1"/>
  <c r="F126" i="1"/>
  <c r="E126" i="1"/>
  <c r="F123" i="1"/>
  <c r="E123" i="1"/>
  <c r="F121" i="1"/>
  <c r="E121" i="1"/>
  <c r="F119" i="1"/>
  <c r="E119" i="1"/>
  <c r="F117" i="1"/>
  <c r="E117" i="1"/>
  <c r="F114" i="1"/>
  <c r="E114" i="1"/>
  <c r="F112" i="1"/>
  <c r="E112" i="1"/>
  <c r="F110" i="1"/>
  <c r="E110" i="1"/>
  <c r="F107" i="1"/>
  <c r="E107" i="1"/>
  <c r="F105" i="1"/>
  <c r="E105" i="1"/>
  <c r="F103" i="1"/>
  <c r="E103" i="1"/>
  <c r="F100" i="1"/>
  <c r="E100" i="1"/>
  <c r="F98" i="1"/>
  <c r="E98" i="1"/>
  <c r="F96" i="1"/>
  <c r="E96" i="1"/>
  <c r="F92" i="1"/>
  <c r="E92" i="1"/>
  <c r="F90" i="1"/>
  <c r="E90" i="1"/>
  <c r="F88" i="1"/>
  <c r="E88" i="1"/>
  <c r="F85" i="1"/>
  <c r="E85" i="1"/>
  <c r="F83" i="1"/>
  <c r="E83" i="1"/>
  <c r="F81" i="1"/>
  <c r="E81" i="1"/>
  <c r="F77" i="1"/>
  <c r="E77" i="1"/>
  <c r="F75" i="1"/>
  <c r="E75" i="1"/>
  <c r="F71" i="1"/>
  <c r="E71" i="1"/>
  <c r="F69" i="1"/>
  <c r="E69" i="1"/>
  <c r="F67" i="1"/>
  <c r="E67" i="1"/>
  <c r="F63" i="1"/>
  <c r="F62" i="1" s="1"/>
  <c r="E63" i="1"/>
  <c r="E62" i="1" s="1"/>
  <c r="F60" i="1"/>
  <c r="F59" i="1" s="1"/>
  <c r="E60" i="1"/>
  <c r="E59" i="1" s="1"/>
  <c r="F57" i="1"/>
  <c r="E57" i="1"/>
  <c r="F55" i="1"/>
  <c r="E55" i="1"/>
  <c r="F53" i="1"/>
  <c r="E53" i="1"/>
  <c r="F51" i="1"/>
  <c r="E51" i="1"/>
  <c r="F49" i="1"/>
  <c r="E49" i="1"/>
  <c r="F46" i="1"/>
  <c r="E46" i="1"/>
  <c r="F43" i="1"/>
  <c r="E43" i="1"/>
  <c r="F41" i="1"/>
  <c r="E41" i="1"/>
  <c r="F38" i="1"/>
  <c r="F37" i="1" s="1"/>
  <c r="E38" i="1"/>
  <c r="E37" i="1" s="1"/>
  <c r="F35" i="1"/>
  <c r="F34" i="1" s="1"/>
  <c r="E35" i="1"/>
  <c r="E34" i="1" s="1"/>
  <c r="F32" i="1"/>
  <c r="E32" i="1"/>
  <c r="E31" i="1" s="1"/>
  <c r="F31" i="1"/>
  <c r="F29" i="1"/>
  <c r="E29" i="1"/>
  <c r="F27" i="1"/>
  <c r="E27" i="1"/>
  <c r="F25" i="1"/>
  <c r="E25" i="1"/>
  <c r="F22" i="1"/>
  <c r="E22" i="1"/>
  <c r="F20" i="1"/>
  <c r="E20" i="1"/>
  <c r="F17" i="1"/>
  <c r="E17" i="1"/>
  <c r="E14" i="1" s="1"/>
  <c r="F15" i="1"/>
  <c r="E15" i="1"/>
  <c r="F9" i="1"/>
  <c r="E9" i="1"/>
  <c r="F11" i="1"/>
  <c r="E11" i="1"/>
  <c r="E198" i="1" l="1"/>
  <c r="E147" i="1"/>
  <c r="F95" i="1"/>
  <c r="F132" i="1"/>
  <c r="F147" i="1"/>
  <c r="E87" i="1"/>
  <c r="E173" i="1"/>
  <c r="E161" i="1"/>
  <c r="E154" i="1"/>
  <c r="E139" i="1"/>
  <c r="E109" i="1"/>
  <c r="E102" i="1"/>
  <c r="E8" i="1"/>
  <c r="E48" i="1"/>
  <c r="F87" i="1"/>
  <c r="E116" i="1"/>
  <c r="E125" i="1"/>
  <c r="F8" i="1"/>
  <c r="F19" i="1"/>
  <c r="E80" i="1"/>
  <c r="E95" i="1"/>
  <c r="E66" i="1"/>
  <c r="F66" i="1"/>
  <c r="F14" i="1"/>
  <c r="E19" i="1"/>
  <c r="E24" i="1"/>
  <c r="E40" i="1"/>
  <c r="F102" i="1"/>
  <c r="E132" i="1"/>
  <c r="F139" i="1"/>
  <c r="F24" i="1"/>
  <c r="F189" i="1"/>
  <c r="F173" i="1"/>
  <c r="F161" i="1"/>
  <c r="F154" i="1"/>
  <c r="F125" i="1"/>
  <c r="F116" i="1"/>
  <c r="F109" i="1"/>
  <c r="F80" i="1"/>
  <c r="F48" i="1"/>
  <c r="F40" i="1"/>
  <c r="F65" i="1" l="1"/>
  <c r="F205" i="1" s="1"/>
  <c r="E65" i="1"/>
  <c r="E205" i="1" s="1"/>
</calcChain>
</file>

<file path=xl/sharedStrings.xml><?xml version="1.0" encoding="utf-8"?>
<sst xmlns="http://schemas.openxmlformats.org/spreadsheetml/2006/main" count="574" uniqueCount="123">
  <si>
    <t>Приложение №3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</si>
  <si>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</si>
  <si>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</si>
  <si>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</si>
  <si>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</si>
  <si>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</si>
  <si>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</si>
  <si>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</si>
  <si>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</si>
  <si>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</si>
  <si>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</si>
  <si>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</si>
  <si>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</si>
  <si>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</si>
  <si>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</si>
  <si>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</si>
  <si>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</si>
  <si>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</si>
  <si>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</si>
  <si>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</si>
  <si>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</si>
  <si>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</si>
  <si>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</si>
  <si>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</si>
  <si>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</si>
  <si>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</si>
  <si>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</si>
  <si>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</si>
  <si>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</si>
  <si>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</si>
  <si>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</si>
  <si>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</si>
  <si>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</si>
  <si>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</si>
  <si>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</si>
  <si>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</si>
  <si>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</si>
  <si>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</si>
  <si>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</si>
  <si>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</si>
  <si>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</si>
  <si>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</si>
  <si>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</si>
  <si>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</si>
  <si>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"Доступная среда в городском округе Октябрьск Самарской области "Город дружественный к людям" на 2022-2030 годы"</t>
  </si>
  <si>
    <t>24 0 00 00000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</si>
  <si>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</si>
  <si>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</si>
  <si>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</si>
  <si>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</si>
  <si>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</si>
  <si>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</si>
  <si>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</si>
  <si>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</si>
  <si>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</si>
  <si>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</si>
  <si>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</si>
  <si>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</si>
  <si>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</si>
  <si>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</si>
  <si>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</si>
  <si>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</si>
  <si>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</si>
  <si>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</si>
  <si>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</si>
  <si>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</si>
  <si>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</si>
  <si>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</si>
  <si>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</si>
  <si>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</si>
  <si>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</si>
  <si>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</si>
  <si>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</si>
  <si>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</si>
  <si>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Иные выплаты населению</t>
  </si>
  <si>
    <t>360</t>
  </si>
  <si>
    <t>Специальные расходы</t>
  </si>
  <si>
    <t>880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</si>
  <si>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</si>
  <si>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</si>
  <si>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</si>
  <si>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</si>
  <si>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</si>
  <si>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</si>
  <si>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</si>
  <si>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</si>
  <si>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</si>
  <si>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</si>
  <si>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</si>
  <si>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</si>
  <si>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</si>
  <si>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</si>
  <si>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</si>
  <si>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</si>
  <si>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</si>
  <si>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</si>
  <si>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</si>
  <si>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</si>
  <si>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</si>
  <si>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</si>
  <si>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</si>
  <si>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</si>
  <si>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</si>
  <si>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</si>
  <si>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</si>
  <si>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</si>
  <si>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</si>
  <si>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</si>
  <si>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</si>
  <si>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</si>
  <si>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</si>
  <si>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</si>
  <si>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</si>
  <si>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</si>
  <si>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</si>
  <si>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</si>
  <si>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</si>
  <si>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</si>
  <si>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</si>
  <si>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</si>
  <si>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</si>
  <si>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к Решению Думы городского округа Октябрьск № ____от __.__.2026 г
"Об утверждении отчета об исполнении бюджета городского округа Октябрьск Самарской области за 2025 год"</t>
  </si>
  <si>
    <t>Расходы бюджета городского округа за 2025 год по распределению бюджетных ассигнований по целевым статьям (муниципальным программам городского округа Октябрьск Самарской области и непрограммным направлениям деятельности), группам и подгруппам видов расходов классификации расходов бюджета городского округа Октябрьск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</si>
</sst>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5" workbookViewId="0">
      <selection activeCell="E8" sqref="E8:F205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8"/>
      <c r="B1" s="18"/>
      <c r="C1" s="19" t="s">
        <v>0</v>
      </c>
      <c r="D1" s="19"/>
      <c r="E1" s="19"/>
      <c r="F1" s="19"/>
    </row>
    <row r="2" spans="1:6" ht="82.8" customHeight="1" x14ac:dyDescent="0.3">
      <c r="A2" s="7"/>
      <c r="B2" s="7"/>
      <c r="C2" s="19" t="s">
        <v>121</v>
      </c>
      <c r="D2" s="19"/>
      <c r="E2" s="19"/>
      <c r="F2" s="19"/>
    </row>
    <row r="3" spans="1:6" ht="19.8" customHeight="1" x14ac:dyDescent="0.3">
      <c r="A3" s="8"/>
      <c r="B3" s="8"/>
      <c r="C3" s="8"/>
      <c r="D3" s="8"/>
      <c r="E3" s="8"/>
      <c r="F3" s="8"/>
    </row>
    <row r="4" spans="1:6" ht="96.6" customHeight="1" x14ac:dyDescent="0.3">
      <c r="A4" s="9" t="s">
        <v>122</v>
      </c>
      <c r="B4" s="9"/>
      <c r="C4" s="9"/>
      <c r="D4" s="9"/>
      <c r="E4" s="9"/>
      <c r="F4" s="9"/>
    </row>
    <row r="5" spans="1:6" ht="28.2" customHeight="1" x14ac:dyDescent="0.3">
      <c r="A5" s="10" t="s">
        <v>1</v>
      </c>
      <c r="B5" s="12" t="s">
        <v>2</v>
      </c>
      <c r="C5" s="13"/>
      <c r="D5" s="10" t="s">
        <v>3</v>
      </c>
      <c r="E5" s="12" t="s">
        <v>4</v>
      </c>
      <c r="F5" s="13"/>
    </row>
    <row r="6" spans="1:6" ht="90.75" customHeight="1" x14ac:dyDescent="0.3">
      <c r="A6" s="11"/>
      <c r="B6" s="14"/>
      <c r="C6" s="15"/>
      <c r="D6" s="11"/>
      <c r="E6" s="1" t="s">
        <v>5</v>
      </c>
      <c r="F6" s="1" t="s">
        <v>6</v>
      </c>
    </row>
    <row r="7" spans="1:6" ht="15.75" customHeight="1" x14ac:dyDescent="0.3">
      <c r="A7" s="2" t="s">
        <v>7</v>
      </c>
      <c r="B7" s="16" t="s">
        <v>8</v>
      </c>
      <c r="C7" s="17"/>
      <c r="D7" s="2" t="s">
        <v>9</v>
      </c>
      <c r="E7" s="2" t="s">
        <v>10</v>
      </c>
      <c r="F7" s="2" t="s">
        <v>11</v>
      </c>
    </row>
    <row r="8" spans="1:6" ht="66.3" customHeight="1" x14ac:dyDescent="0.3">
      <c r="A8" s="3" t="s">
        <v>12</v>
      </c>
      <c r="B8" s="20" t="s">
        <v>13</v>
      </c>
      <c r="C8" s="21"/>
      <c r="D8" s="4"/>
      <c r="E8" s="24">
        <f>SUM(E9+E11)</f>
        <v>1221.4000000000001</v>
      </c>
      <c r="F8" s="24">
        <f>SUM(F9+F11)</f>
        <v>0</v>
      </c>
    </row>
    <row r="9" spans="1:6" ht="39.75" customHeight="1" x14ac:dyDescent="0.3">
      <c r="A9" s="5" t="s">
        <v>14</v>
      </c>
      <c r="B9" s="22" t="s">
        <v>13</v>
      </c>
      <c r="C9" s="23"/>
      <c r="D9" s="6" t="s">
        <v>15</v>
      </c>
      <c r="E9" s="25">
        <f>SUM(E10)</f>
        <v>940.2</v>
      </c>
      <c r="F9" s="25">
        <f>SUM(F10)</f>
        <v>0</v>
      </c>
    </row>
    <row r="10" spans="1:6" ht="39.75" customHeight="1" x14ac:dyDescent="0.3">
      <c r="A10" s="5" t="s">
        <v>16</v>
      </c>
      <c r="B10" s="22" t="s">
        <v>13</v>
      </c>
      <c r="C10" s="23"/>
      <c r="D10" s="6" t="s">
        <v>17</v>
      </c>
      <c r="E10" s="25">
        <v>940.2</v>
      </c>
      <c r="F10" s="25">
        <v>0</v>
      </c>
    </row>
    <row r="11" spans="1:6" ht="26.55" customHeight="1" x14ac:dyDescent="0.3">
      <c r="A11" s="5" t="s">
        <v>18</v>
      </c>
      <c r="B11" s="22" t="s">
        <v>13</v>
      </c>
      <c r="C11" s="23"/>
      <c r="D11" s="6" t="s">
        <v>19</v>
      </c>
      <c r="E11" s="25">
        <f>SUM(E12:E13)</f>
        <v>281.2</v>
      </c>
      <c r="F11" s="25">
        <f>SUM(F12:F13)</f>
        <v>0</v>
      </c>
    </row>
    <row r="12" spans="1:6" ht="26.55" customHeight="1" x14ac:dyDescent="0.3">
      <c r="A12" s="5" t="s">
        <v>20</v>
      </c>
      <c r="B12" s="22" t="s">
        <v>13</v>
      </c>
      <c r="C12" s="23"/>
      <c r="D12" s="6" t="s">
        <v>21</v>
      </c>
      <c r="E12" s="25">
        <v>248.1</v>
      </c>
      <c r="F12" s="25">
        <v>0</v>
      </c>
    </row>
    <row r="13" spans="1:6" ht="26.55" customHeight="1" x14ac:dyDescent="0.3">
      <c r="A13" s="5" t="s">
        <v>22</v>
      </c>
      <c r="B13" s="22" t="s">
        <v>13</v>
      </c>
      <c r="C13" s="23"/>
      <c r="D13" s="6" t="s">
        <v>23</v>
      </c>
      <c r="E13" s="25">
        <v>33.1</v>
      </c>
      <c r="F13" s="25">
        <v>0</v>
      </c>
    </row>
    <row r="14" spans="1:6" ht="39.75" customHeight="1" x14ac:dyDescent="0.3">
      <c r="A14" s="3" t="s">
        <v>24</v>
      </c>
      <c r="B14" s="20" t="s">
        <v>25</v>
      </c>
      <c r="C14" s="21"/>
      <c r="D14" s="4"/>
      <c r="E14" s="24">
        <f>SUM(E15,E17)</f>
        <v>131150.5</v>
      </c>
      <c r="F14" s="24">
        <f>SUM(F15,F17)</f>
        <v>86461.5</v>
      </c>
    </row>
    <row r="15" spans="1:6" ht="39.75" customHeight="1" x14ac:dyDescent="0.3">
      <c r="A15" s="5" t="s">
        <v>14</v>
      </c>
      <c r="B15" s="22" t="s">
        <v>25</v>
      </c>
      <c r="C15" s="23"/>
      <c r="D15" s="6" t="s">
        <v>15</v>
      </c>
      <c r="E15" s="25">
        <f>SUM(E16)</f>
        <v>101857.3</v>
      </c>
      <c r="F15" s="25">
        <f>SUM(F16)</f>
        <v>86461.5</v>
      </c>
    </row>
    <row r="16" spans="1:6" ht="39.75" customHeight="1" x14ac:dyDescent="0.3">
      <c r="A16" s="5" t="s">
        <v>16</v>
      </c>
      <c r="B16" s="22" t="s">
        <v>25</v>
      </c>
      <c r="C16" s="23"/>
      <c r="D16" s="6" t="s">
        <v>17</v>
      </c>
      <c r="E16" s="25">
        <v>101857.3</v>
      </c>
      <c r="F16" s="25">
        <v>86461.5</v>
      </c>
    </row>
    <row r="17" spans="1:6" ht="39.75" customHeight="1" x14ac:dyDescent="0.3">
      <c r="A17" s="5" t="s">
        <v>26</v>
      </c>
      <c r="B17" s="22" t="s">
        <v>25</v>
      </c>
      <c r="C17" s="23"/>
      <c r="D17" s="6" t="s">
        <v>27</v>
      </c>
      <c r="E17" s="25">
        <f>SUM(E18)</f>
        <v>29293.200000000001</v>
      </c>
      <c r="F17" s="25">
        <f>SUM(F18)</f>
        <v>0</v>
      </c>
    </row>
    <row r="18" spans="1:6" ht="26.55" customHeight="1" x14ac:dyDescent="0.3">
      <c r="A18" s="5" t="s">
        <v>28</v>
      </c>
      <c r="B18" s="22" t="s">
        <v>25</v>
      </c>
      <c r="C18" s="23"/>
      <c r="D18" s="6" t="s">
        <v>29</v>
      </c>
      <c r="E18" s="25">
        <v>29293.200000000001</v>
      </c>
      <c r="F18" s="25"/>
    </row>
    <row r="19" spans="1:6" ht="52.95" customHeight="1" x14ac:dyDescent="0.3">
      <c r="A19" s="3" t="s">
        <v>30</v>
      </c>
      <c r="B19" s="20" t="s">
        <v>31</v>
      </c>
      <c r="C19" s="21"/>
      <c r="D19" s="4"/>
      <c r="E19" s="24">
        <f>SUM(E20,E22)</f>
        <v>62.8</v>
      </c>
      <c r="F19" s="24">
        <f>SUM(F20,F22)</f>
        <v>0</v>
      </c>
    </row>
    <row r="20" spans="1:6" ht="39.75" customHeight="1" x14ac:dyDescent="0.3">
      <c r="A20" s="5" t="s">
        <v>14</v>
      </c>
      <c r="B20" s="22" t="s">
        <v>31</v>
      </c>
      <c r="C20" s="23"/>
      <c r="D20" s="6" t="s">
        <v>15</v>
      </c>
      <c r="E20" s="25">
        <f>SUM(E21)</f>
        <v>2</v>
      </c>
      <c r="F20" s="25">
        <f>SUM(F21)</f>
        <v>0</v>
      </c>
    </row>
    <row r="21" spans="1:6" ht="39.75" customHeight="1" x14ac:dyDescent="0.3">
      <c r="A21" s="5" t="s">
        <v>16</v>
      </c>
      <c r="B21" s="22" t="s">
        <v>31</v>
      </c>
      <c r="C21" s="23"/>
      <c r="D21" s="6" t="s">
        <v>17</v>
      </c>
      <c r="E21" s="25">
        <v>2</v>
      </c>
      <c r="F21" s="25"/>
    </row>
    <row r="22" spans="1:6" ht="39.75" customHeight="1" x14ac:dyDescent="0.3">
      <c r="A22" s="5" t="s">
        <v>26</v>
      </c>
      <c r="B22" s="22" t="s">
        <v>31</v>
      </c>
      <c r="C22" s="23"/>
      <c r="D22" s="6" t="s">
        <v>27</v>
      </c>
      <c r="E22" s="25">
        <f>SUM(E23)</f>
        <v>60.8</v>
      </c>
      <c r="F22" s="25">
        <f>SUM(F23)</f>
        <v>0</v>
      </c>
    </row>
    <row r="23" spans="1:6" ht="26.55" customHeight="1" x14ac:dyDescent="0.3">
      <c r="A23" s="5" t="s">
        <v>28</v>
      </c>
      <c r="B23" s="22" t="s">
        <v>31</v>
      </c>
      <c r="C23" s="23"/>
      <c r="D23" s="6" t="s">
        <v>29</v>
      </c>
      <c r="E23" s="25">
        <v>60.8</v>
      </c>
      <c r="F23" s="25"/>
    </row>
    <row r="24" spans="1:6" ht="39.75" customHeight="1" x14ac:dyDescent="0.3">
      <c r="A24" s="3" t="s">
        <v>32</v>
      </c>
      <c r="B24" s="20" t="s">
        <v>33</v>
      </c>
      <c r="C24" s="21"/>
      <c r="D24" s="4"/>
      <c r="E24" s="24">
        <f>SUM(E25,E27,E29)</f>
        <v>5144.8999999999996</v>
      </c>
      <c r="F24" s="24">
        <f>SUM(F25,F27,F29)</f>
        <v>5144.8999999999996</v>
      </c>
    </row>
    <row r="25" spans="1:6" ht="66.3" customHeight="1" x14ac:dyDescent="0.3">
      <c r="A25" s="5" t="s">
        <v>34</v>
      </c>
      <c r="B25" s="22" t="s">
        <v>33</v>
      </c>
      <c r="C25" s="23"/>
      <c r="D25" s="6" t="s">
        <v>35</v>
      </c>
      <c r="E25" s="25">
        <f>SUM(E26)</f>
        <v>38</v>
      </c>
      <c r="F25" s="25">
        <f>SUM(F26)</f>
        <v>38</v>
      </c>
    </row>
    <row r="26" spans="1:6" ht="26.55" customHeight="1" x14ac:dyDescent="0.3">
      <c r="A26" s="5" t="s">
        <v>36</v>
      </c>
      <c r="B26" s="22" t="s">
        <v>33</v>
      </c>
      <c r="C26" s="23"/>
      <c r="D26" s="6" t="s">
        <v>37</v>
      </c>
      <c r="E26" s="25">
        <v>38</v>
      </c>
      <c r="F26" s="25">
        <v>38</v>
      </c>
    </row>
    <row r="27" spans="1:6" ht="39.75" customHeight="1" x14ac:dyDescent="0.3">
      <c r="A27" s="5" t="s">
        <v>14</v>
      </c>
      <c r="B27" s="22" t="s">
        <v>33</v>
      </c>
      <c r="C27" s="23"/>
      <c r="D27" s="6" t="s">
        <v>15</v>
      </c>
      <c r="E27" s="25">
        <f>SUM(E28)</f>
        <v>2500.1</v>
      </c>
      <c r="F27" s="25">
        <f>SUM(F28)</f>
        <v>2500.1</v>
      </c>
    </row>
    <row r="28" spans="1:6" ht="39.75" customHeight="1" x14ac:dyDescent="0.3">
      <c r="A28" s="5" t="s">
        <v>16</v>
      </c>
      <c r="B28" s="22" t="s">
        <v>33</v>
      </c>
      <c r="C28" s="23"/>
      <c r="D28" s="6" t="s">
        <v>17</v>
      </c>
      <c r="E28" s="25">
        <v>2500.1</v>
      </c>
      <c r="F28" s="25">
        <v>2500.1</v>
      </c>
    </row>
    <row r="29" spans="1:6" ht="26.55" customHeight="1" x14ac:dyDescent="0.3">
      <c r="A29" s="5" t="s">
        <v>38</v>
      </c>
      <c r="B29" s="22" t="s">
        <v>33</v>
      </c>
      <c r="C29" s="23"/>
      <c r="D29" s="6" t="s">
        <v>39</v>
      </c>
      <c r="E29" s="25">
        <f>SUM(E30)</f>
        <v>2606.8000000000002</v>
      </c>
      <c r="F29" s="25">
        <f>SUM(F30)</f>
        <v>2606.8000000000002</v>
      </c>
    </row>
    <row r="30" spans="1:6" ht="26.55" customHeight="1" x14ac:dyDescent="0.3">
      <c r="A30" s="5" t="s">
        <v>40</v>
      </c>
      <c r="B30" s="22" t="s">
        <v>33</v>
      </c>
      <c r="C30" s="23"/>
      <c r="D30" s="6" t="s">
        <v>41</v>
      </c>
      <c r="E30" s="25">
        <v>2606.8000000000002</v>
      </c>
      <c r="F30" s="25">
        <v>2606.8000000000002</v>
      </c>
    </row>
    <row r="31" spans="1:6" ht="66.3" customHeight="1" x14ac:dyDescent="0.3">
      <c r="A31" s="3" t="s">
        <v>42</v>
      </c>
      <c r="B31" s="20" t="s">
        <v>43</v>
      </c>
      <c r="C31" s="21"/>
      <c r="D31" s="4"/>
      <c r="E31" s="24">
        <f>SUM(E32)</f>
        <v>12017.7</v>
      </c>
      <c r="F31" s="24">
        <f>SUM(F32)</f>
        <v>0</v>
      </c>
    </row>
    <row r="32" spans="1:6" ht="39.75" customHeight="1" x14ac:dyDescent="0.3">
      <c r="A32" s="5" t="s">
        <v>26</v>
      </c>
      <c r="B32" s="22" t="s">
        <v>43</v>
      </c>
      <c r="C32" s="23"/>
      <c r="D32" s="6" t="s">
        <v>27</v>
      </c>
      <c r="E32" s="25">
        <f>SUM(E33)</f>
        <v>12017.7</v>
      </c>
      <c r="F32" s="25">
        <f>SUM(F33)</f>
        <v>0</v>
      </c>
    </row>
    <row r="33" spans="1:6" ht="26.55" customHeight="1" x14ac:dyDescent="0.3">
      <c r="A33" s="5" t="s">
        <v>28</v>
      </c>
      <c r="B33" s="22" t="s">
        <v>43</v>
      </c>
      <c r="C33" s="23"/>
      <c r="D33" s="6" t="s">
        <v>29</v>
      </c>
      <c r="E33" s="25">
        <v>12017.7</v>
      </c>
      <c r="F33" s="25"/>
    </row>
    <row r="34" spans="1:6" ht="52.95" customHeight="1" x14ac:dyDescent="0.3">
      <c r="A34" s="3" t="s">
        <v>44</v>
      </c>
      <c r="B34" s="20" t="s">
        <v>45</v>
      </c>
      <c r="C34" s="21"/>
      <c r="D34" s="4"/>
      <c r="E34" s="24">
        <f>SUM(E35)</f>
        <v>39.9</v>
      </c>
      <c r="F34" s="24">
        <f>SUM(F35)</f>
        <v>0</v>
      </c>
    </row>
    <row r="35" spans="1:6" ht="39.75" customHeight="1" x14ac:dyDescent="0.3">
      <c r="A35" s="5" t="s">
        <v>14</v>
      </c>
      <c r="B35" s="22" t="s">
        <v>45</v>
      </c>
      <c r="C35" s="23"/>
      <c r="D35" s="6" t="s">
        <v>15</v>
      </c>
      <c r="E35" s="25">
        <f>SUM(E36)</f>
        <v>39.9</v>
      </c>
      <c r="F35" s="25">
        <f>SUM(F36)</f>
        <v>0</v>
      </c>
    </row>
    <row r="36" spans="1:6" ht="39.75" customHeight="1" x14ac:dyDescent="0.3">
      <c r="A36" s="5" t="s">
        <v>16</v>
      </c>
      <c r="B36" s="22" t="s">
        <v>45</v>
      </c>
      <c r="C36" s="23"/>
      <c r="D36" s="6" t="s">
        <v>17</v>
      </c>
      <c r="E36" s="25">
        <v>39.9</v>
      </c>
      <c r="F36" s="25"/>
    </row>
    <row r="37" spans="1:6" ht="52.95" customHeight="1" x14ac:dyDescent="0.3">
      <c r="A37" s="3" t="s">
        <v>46</v>
      </c>
      <c r="B37" s="20" t="s">
        <v>47</v>
      </c>
      <c r="C37" s="21"/>
      <c r="D37" s="4"/>
      <c r="E37" s="24">
        <f>SUM(E38)</f>
        <v>6346.3</v>
      </c>
      <c r="F37" s="24">
        <f>SUM(F38)</f>
        <v>4092.5</v>
      </c>
    </row>
    <row r="38" spans="1:6" ht="26.55" customHeight="1" x14ac:dyDescent="0.3">
      <c r="A38" s="5" t="s">
        <v>38</v>
      </c>
      <c r="B38" s="22" t="s">
        <v>47</v>
      </c>
      <c r="C38" s="23"/>
      <c r="D38" s="6" t="s">
        <v>39</v>
      </c>
      <c r="E38" s="25">
        <f>SUM(E39)</f>
        <v>6346.3</v>
      </c>
      <c r="F38" s="25">
        <f>SUM(F39)</f>
        <v>4092.5</v>
      </c>
    </row>
    <row r="39" spans="1:6" ht="26.55" customHeight="1" x14ac:dyDescent="0.3">
      <c r="A39" s="5" t="s">
        <v>40</v>
      </c>
      <c r="B39" s="22" t="s">
        <v>47</v>
      </c>
      <c r="C39" s="23"/>
      <c r="D39" s="6" t="s">
        <v>41</v>
      </c>
      <c r="E39" s="25">
        <v>6346.3</v>
      </c>
      <c r="F39" s="25">
        <v>4092.5</v>
      </c>
    </row>
    <row r="40" spans="1:6" ht="92.7" customHeight="1" x14ac:dyDescent="0.3">
      <c r="A40" s="3" t="s">
        <v>50</v>
      </c>
      <c r="B40" s="20" t="s">
        <v>51</v>
      </c>
      <c r="C40" s="21"/>
      <c r="D40" s="4"/>
      <c r="E40" s="24">
        <f>SUM(E41,E43,E46)</f>
        <v>39230</v>
      </c>
      <c r="F40" s="24">
        <f>SUM(F41,F43,F46)</f>
        <v>39230</v>
      </c>
    </row>
    <row r="41" spans="1:6" ht="66.3" customHeight="1" x14ac:dyDescent="0.3">
      <c r="A41" s="5" t="s">
        <v>34</v>
      </c>
      <c r="B41" s="22" t="s">
        <v>51</v>
      </c>
      <c r="C41" s="23"/>
      <c r="D41" s="6" t="s">
        <v>35</v>
      </c>
      <c r="E41" s="25">
        <f>SUM(E42)</f>
        <v>3.1</v>
      </c>
      <c r="F41" s="25">
        <f>SUM(F42)</f>
        <v>3.1</v>
      </c>
    </row>
    <row r="42" spans="1:6" ht="26.55" customHeight="1" x14ac:dyDescent="0.3">
      <c r="A42" s="5" t="s">
        <v>52</v>
      </c>
      <c r="B42" s="22" t="s">
        <v>51</v>
      </c>
      <c r="C42" s="23"/>
      <c r="D42" s="6" t="s">
        <v>53</v>
      </c>
      <c r="E42" s="25">
        <v>3.1</v>
      </c>
      <c r="F42" s="25">
        <v>3.1</v>
      </c>
    </row>
    <row r="43" spans="1:6" ht="26.55" customHeight="1" x14ac:dyDescent="0.3">
      <c r="A43" s="5" t="s">
        <v>38</v>
      </c>
      <c r="B43" s="22" t="s">
        <v>51</v>
      </c>
      <c r="C43" s="23"/>
      <c r="D43" s="6" t="s">
        <v>39</v>
      </c>
      <c r="E43" s="25">
        <f>SUM(E44,E45)</f>
        <v>7427.7</v>
      </c>
      <c r="F43" s="25">
        <f>SUM(F44,F45)</f>
        <v>7427.7</v>
      </c>
    </row>
    <row r="44" spans="1:6" ht="26.55" customHeight="1" x14ac:dyDescent="0.3">
      <c r="A44" s="5" t="s">
        <v>54</v>
      </c>
      <c r="B44" s="22" t="s">
        <v>51</v>
      </c>
      <c r="C44" s="23"/>
      <c r="D44" s="6" t="s">
        <v>55</v>
      </c>
      <c r="E44" s="25">
        <v>209</v>
      </c>
      <c r="F44" s="25">
        <v>209</v>
      </c>
    </row>
    <row r="45" spans="1:6" ht="26.55" customHeight="1" x14ac:dyDescent="0.3">
      <c r="A45" s="5" t="s">
        <v>40</v>
      </c>
      <c r="B45" s="22" t="s">
        <v>51</v>
      </c>
      <c r="C45" s="23"/>
      <c r="D45" s="6" t="s">
        <v>41</v>
      </c>
      <c r="E45" s="25">
        <v>7218.7</v>
      </c>
      <c r="F45" s="25">
        <v>7218.7</v>
      </c>
    </row>
    <row r="46" spans="1:6" ht="39.75" customHeight="1" x14ac:dyDescent="0.3">
      <c r="A46" s="5" t="s">
        <v>56</v>
      </c>
      <c r="B46" s="22" t="s">
        <v>51</v>
      </c>
      <c r="C46" s="23"/>
      <c r="D46" s="6" t="s">
        <v>57</v>
      </c>
      <c r="E46" s="25">
        <f>SUM(E47)</f>
        <v>31799.200000000001</v>
      </c>
      <c r="F46" s="25">
        <f>SUM(F47)</f>
        <v>31799.200000000001</v>
      </c>
    </row>
    <row r="47" spans="1:6" ht="26.55" customHeight="1" x14ac:dyDescent="0.3">
      <c r="A47" s="5" t="s">
        <v>58</v>
      </c>
      <c r="B47" s="22" t="s">
        <v>51</v>
      </c>
      <c r="C47" s="23"/>
      <c r="D47" s="6" t="s">
        <v>59</v>
      </c>
      <c r="E47" s="25">
        <v>31799.200000000001</v>
      </c>
      <c r="F47" s="25">
        <v>31799.200000000001</v>
      </c>
    </row>
    <row r="48" spans="1:6" ht="106.05" customHeight="1" x14ac:dyDescent="0.3">
      <c r="A48" s="3" t="s">
        <v>60</v>
      </c>
      <c r="B48" s="20" t="s">
        <v>61</v>
      </c>
      <c r="C48" s="21"/>
      <c r="D48" s="4"/>
      <c r="E48" s="24">
        <f>SUM(E49,E51,E53,E55,E57)</f>
        <v>5244.4</v>
      </c>
      <c r="F48" s="24">
        <f>SUM(F49,F51,F53,F55,F57)</f>
        <v>0</v>
      </c>
    </row>
    <row r="49" spans="1:6" ht="66.3" customHeight="1" x14ac:dyDescent="0.3">
      <c r="A49" s="5" t="s">
        <v>34</v>
      </c>
      <c r="B49" s="22" t="s">
        <v>61</v>
      </c>
      <c r="C49" s="23"/>
      <c r="D49" s="6" t="s">
        <v>35</v>
      </c>
      <c r="E49" s="25">
        <f>SUM(E50)</f>
        <v>4645.3</v>
      </c>
      <c r="F49" s="25">
        <f>SUM(F50)</f>
        <v>0</v>
      </c>
    </row>
    <row r="50" spans="1:6" ht="26.55" customHeight="1" x14ac:dyDescent="0.3">
      <c r="A50" s="5" t="s">
        <v>36</v>
      </c>
      <c r="B50" s="22" t="s">
        <v>61</v>
      </c>
      <c r="C50" s="23"/>
      <c r="D50" s="6" t="s">
        <v>37</v>
      </c>
      <c r="E50" s="25">
        <v>4645.3</v>
      </c>
      <c r="F50" s="25"/>
    </row>
    <row r="51" spans="1:6" ht="39.75" customHeight="1" x14ac:dyDescent="0.3">
      <c r="A51" s="5" t="s">
        <v>14</v>
      </c>
      <c r="B51" s="22" t="s">
        <v>61</v>
      </c>
      <c r="C51" s="23"/>
      <c r="D51" s="6" t="s">
        <v>15</v>
      </c>
      <c r="E51" s="25">
        <f>SUM(E52)</f>
        <v>210.2</v>
      </c>
      <c r="F51" s="25">
        <f>SUM(F52)</f>
        <v>0</v>
      </c>
    </row>
    <row r="52" spans="1:6" ht="39.75" customHeight="1" x14ac:dyDescent="0.3">
      <c r="A52" s="5" t="s">
        <v>16</v>
      </c>
      <c r="B52" s="22" t="s">
        <v>61</v>
      </c>
      <c r="C52" s="23"/>
      <c r="D52" s="6" t="s">
        <v>17</v>
      </c>
      <c r="E52" s="25">
        <v>210.2</v>
      </c>
      <c r="F52" s="25"/>
    </row>
    <row r="53" spans="1:6" ht="26.55" customHeight="1" x14ac:dyDescent="0.3">
      <c r="A53" s="5" t="s">
        <v>38</v>
      </c>
      <c r="B53" s="22" t="s">
        <v>61</v>
      </c>
      <c r="C53" s="23"/>
      <c r="D53" s="6" t="s">
        <v>39</v>
      </c>
      <c r="E53" s="25">
        <f>SUM(E54)</f>
        <v>20</v>
      </c>
      <c r="F53" s="25">
        <f>SUM(F54)</f>
        <v>0</v>
      </c>
    </row>
    <row r="54" spans="1:6" ht="26.55" customHeight="1" x14ac:dyDescent="0.3">
      <c r="A54" s="5" t="s">
        <v>40</v>
      </c>
      <c r="B54" s="22" t="s">
        <v>61</v>
      </c>
      <c r="C54" s="23"/>
      <c r="D54" s="6" t="s">
        <v>41</v>
      </c>
      <c r="E54" s="25">
        <v>20</v>
      </c>
      <c r="F54" s="25"/>
    </row>
    <row r="55" spans="1:6" ht="39.75" customHeight="1" x14ac:dyDescent="0.3">
      <c r="A55" s="5" t="s">
        <v>26</v>
      </c>
      <c r="B55" s="22" t="s">
        <v>61</v>
      </c>
      <c r="C55" s="23"/>
      <c r="D55" s="6" t="s">
        <v>27</v>
      </c>
      <c r="E55" s="25">
        <f>SUM(E56)</f>
        <v>288</v>
      </c>
      <c r="F55" s="25">
        <f>SUM(F56)</f>
        <v>0</v>
      </c>
    </row>
    <row r="56" spans="1:6" ht="52.95" customHeight="1" x14ac:dyDescent="0.3">
      <c r="A56" s="5" t="s">
        <v>48</v>
      </c>
      <c r="B56" s="22" t="s">
        <v>61</v>
      </c>
      <c r="C56" s="23"/>
      <c r="D56" s="6" t="s">
        <v>49</v>
      </c>
      <c r="E56" s="25">
        <v>288</v>
      </c>
      <c r="F56" s="25"/>
    </row>
    <row r="57" spans="1:6" ht="26.55" customHeight="1" x14ac:dyDescent="0.3">
      <c r="A57" s="5" t="s">
        <v>18</v>
      </c>
      <c r="B57" s="22" t="s">
        <v>61</v>
      </c>
      <c r="C57" s="23"/>
      <c r="D57" s="6" t="s">
        <v>19</v>
      </c>
      <c r="E57" s="25">
        <f>SUM(E58)</f>
        <v>80.900000000000006</v>
      </c>
      <c r="F57" s="25">
        <f>SUM(F58)</f>
        <v>0</v>
      </c>
    </row>
    <row r="58" spans="1:6" ht="26.55" customHeight="1" x14ac:dyDescent="0.3">
      <c r="A58" s="5" t="s">
        <v>22</v>
      </c>
      <c r="B58" s="22" t="s">
        <v>61</v>
      </c>
      <c r="C58" s="23"/>
      <c r="D58" s="6" t="s">
        <v>23</v>
      </c>
      <c r="E58" s="25">
        <v>80.900000000000006</v>
      </c>
      <c r="F58" s="25"/>
    </row>
    <row r="59" spans="1:6" ht="52.95" customHeight="1" x14ac:dyDescent="0.3">
      <c r="A59" s="3" t="s">
        <v>62</v>
      </c>
      <c r="B59" s="20" t="s">
        <v>63</v>
      </c>
      <c r="C59" s="21"/>
      <c r="D59" s="4"/>
      <c r="E59" s="24">
        <f>SUM(E60)</f>
        <v>5118.1000000000004</v>
      </c>
      <c r="F59" s="24">
        <f>SUM(F60)</f>
        <v>0</v>
      </c>
    </row>
    <row r="60" spans="1:6" ht="26.55" customHeight="1" x14ac:dyDescent="0.3">
      <c r="A60" s="5" t="s">
        <v>64</v>
      </c>
      <c r="B60" s="22" t="s">
        <v>63</v>
      </c>
      <c r="C60" s="23"/>
      <c r="D60" s="6" t="s">
        <v>65</v>
      </c>
      <c r="E60" s="25">
        <f>SUM(E61)</f>
        <v>5118.1000000000004</v>
      </c>
      <c r="F60" s="25">
        <f>SUM(F61)</f>
        <v>0</v>
      </c>
    </row>
    <row r="61" spans="1:6" ht="26.55" customHeight="1" x14ac:dyDescent="0.3">
      <c r="A61" s="5" t="s">
        <v>66</v>
      </c>
      <c r="B61" s="22" t="s">
        <v>63</v>
      </c>
      <c r="C61" s="23"/>
      <c r="D61" s="6" t="s">
        <v>67</v>
      </c>
      <c r="E61" s="25">
        <v>5118.1000000000004</v>
      </c>
      <c r="F61" s="25"/>
    </row>
    <row r="62" spans="1:6" ht="66.3" customHeight="1" x14ac:dyDescent="0.3">
      <c r="A62" s="3" t="s">
        <v>68</v>
      </c>
      <c r="B62" s="20" t="s">
        <v>69</v>
      </c>
      <c r="C62" s="21"/>
      <c r="D62" s="4"/>
      <c r="E62" s="24">
        <f>SUM(E63)</f>
        <v>12114.1</v>
      </c>
      <c r="F62" s="24">
        <f>SUM(F63)</f>
        <v>0</v>
      </c>
    </row>
    <row r="63" spans="1:6" ht="39.75" customHeight="1" x14ac:dyDescent="0.3">
      <c r="A63" s="5" t="s">
        <v>26</v>
      </c>
      <c r="B63" s="22" t="s">
        <v>69</v>
      </c>
      <c r="C63" s="23"/>
      <c r="D63" s="6" t="s">
        <v>27</v>
      </c>
      <c r="E63" s="25">
        <f>SUM(E64)</f>
        <v>12114.1</v>
      </c>
      <c r="F63" s="25">
        <f>SUM(F64)</f>
        <v>0</v>
      </c>
    </row>
    <row r="64" spans="1:6" ht="26.55" customHeight="1" x14ac:dyDescent="0.3">
      <c r="A64" s="5" t="s">
        <v>28</v>
      </c>
      <c r="B64" s="22" t="s">
        <v>69</v>
      </c>
      <c r="C64" s="23"/>
      <c r="D64" s="6" t="s">
        <v>29</v>
      </c>
      <c r="E64" s="25">
        <v>12114.1</v>
      </c>
      <c r="F64" s="25"/>
    </row>
    <row r="65" spans="1:6" ht="106.05" customHeight="1" x14ac:dyDescent="0.3">
      <c r="A65" s="3" t="s">
        <v>70</v>
      </c>
      <c r="B65" s="20" t="s">
        <v>71</v>
      </c>
      <c r="C65" s="21"/>
      <c r="D65" s="4"/>
      <c r="E65" s="24">
        <f>SUM(E66,E80,E87,E95,E102,E109,E116,E125,E132)</f>
        <v>115130.30000000002</v>
      </c>
      <c r="F65" s="24">
        <f>SUM(F66,F80,F87,F95,F102,F109,F116,F125,F132)</f>
        <v>9436.6</v>
      </c>
    </row>
    <row r="66" spans="1:6" ht="106.05" customHeight="1" x14ac:dyDescent="0.3">
      <c r="A66" s="3" t="s">
        <v>72</v>
      </c>
      <c r="B66" s="20" t="s">
        <v>73</v>
      </c>
      <c r="C66" s="21"/>
      <c r="D66" s="4"/>
      <c r="E66" s="24">
        <f>SUM(E67,E69,E71,E75,E77)</f>
        <v>41685.4</v>
      </c>
      <c r="F66" s="24">
        <f>SUM(F67,F69,F71,F75,F77)</f>
        <v>5361.4000000000005</v>
      </c>
    </row>
    <row r="67" spans="1:6" ht="66.3" customHeight="1" x14ac:dyDescent="0.3">
      <c r="A67" s="5" t="s">
        <v>34</v>
      </c>
      <c r="B67" s="22" t="s">
        <v>73</v>
      </c>
      <c r="C67" s="23"/>
      <c r="D67" s="6" t="s">
        <v>35</v>
      </c>
      <c r="E67" s="25">
        <f>SUM(E68)</f>
        <v>34281.300000000003</v>
      </c>
      <c r="F67" s="25">
        <f>SUM(F68)</f>
        <v>5007.8</v>
      </c>
    </row>
    <row r="68" spans="1:6" ht="26.55" customHeight="1" x14ac:dyDescent="0.3">
      <c r="A68" s="5" t="s">
        <v>52</v>
      </c>
      <c r="B68" s="22" t="s">
        <v>73</v>
      </c>
      <c r="C68" s="23"/>
      <c r="D68" s="6" t="s">
        <v>53</v>
      </c>
      <c r="E68" s="25">
        <v>34281.300000000003</v>
      </c>
      <c r="F68" s="25">
        <v>5007.8</v>
      </c>
    </row>
    <row r="69" spans="1:6" ht="39.75" customHeight="1" x14ac:dyDescent="0.3">
      <c r="A69" s="5" t="s">
        <v>14</v>
      </c>
      <c r="B69" s="22" t="s">
        <v>73</v>
      </c>
      <c r="C69" s="23"/>
      <c r="D69" s="6" t="s">
        <v>15</v>
      </c>
      <c r="E69" s="25">
        <f>SUM(E70)</f>
        <v>1345.8</v>
      </c>
      <c r="F69" s="25">
        <f>SUM(F70)</f>
        <v>353.6</v>
      </c>
    </row>
    <row r="70" spans="1:6" ht="39.75" customHeight="1" x14ac:dyDescent="0.3">
      <c r="A70" s="5" t="s">
        <v>16</v>
      </c>
      <c r="B70" s="22" t="s">
        <v>73</v>
      </c>
      <c r="C70" s="23"/>
      <c r="D70" s="6" t="s">
        <v>17</v>
      </c>
      <c r="E70" s="25">
        <v>1345.8</v>
      </c>
      <c r="F70" s="25">
        <v>353.6</v>
      </c>
    </row>
    <row r="71" spans="1:6" ht="26.55" customHeight="1" x14ac:dyDescent="0.3">
      <c r="A71" s="5" t="s">
        <v>38</v>
      </c>
      <c r="B71" s="22" t="s">
        <v>73</v>
      </c>
      <c r="C71" s="23"/>
      <c r="D71" s="6" t="s">
        <v>39</v>
      </c>
      <c r="E71" s="25">
        <f>SUM(E72:E74)</f>
        <v>1384.7</v>
      </c>
      <c r="F71" s="25">
        <f>SUM(F72:F74)</f>
        <v>0</v>
      </c>
    </row>
    <row r="72" spans="1:6" ht="26.55" customHeight="1" x14ac:dyDescent="0.3">
      <c r="A72" s="5" t="s">
        <v>54</v>
      </c>
      <c r="B72" s="22" t="s">
        <v>73</v>
      </c>
      <c r="C72" s="23"/>
      <c r="D72" s="6" t="s">
        <v>55</v>
      </c>
      <c r="E72" s="25">
        <v>1369.7</v>
      </c>
      <c r="F72" s="25"/>
    </row>
    <row r="73" spans="1:6" ht="26.55" customHeight="1" x14ac:dyDescent="0.3">
      <c r="A73" s="5" t="s">
        <v>40</v>
      </c>
      <c r="B73" s="22" t="s">
        <v>73</v>
      </c>
      <c r="C73" s="23"/>
      <c r="D73" s="6" t="s">
        <v>41</v>
      </c>
      <c r="E73" s="25">
        <v>5</v>
      </c>
      <c r="F73" s="25"/>
    </row>
    <row r="74" spans="1:6" ht="26.55" customHeight="1" x14ac:dyDescent="0.3">
      <c r="A74" s="5" t="s">
        <v>74</v>
      </c>
      <c r="B74" s="22" t="s">
        <v>73</v>
      </c>
      <c r="C74" s="23"/>
      <c r="D74" s="6" t="s">
        <v>75</v>
      </c>
      <c r="E74" s="25">
        <v>10</v>
      </c>
      <c r="F74" s="25"/>
    </row>
    <row r="75" spans="1:6" ht="39.75" customHeight="1" x14ac:dyDescent="0.3">
      <c r="A75" s="5" t="s">
        <v>26</v>
      </c>
      <c r="B75" s="22" t="s">
        <v>73</v>
      </c>
      <c r="C75" s="23"/>
      <c r="D75" s="6" t="s">
        <v>27</v>
      </c>
      <c r="E75" s="25">
        <f>SUM(E76)</f>
        <v>2140.4</v>
      </c>
      <c r="F75" s="25">
        <f>SUM(F76)</f>
        <v>0</v>
      </c>
    </row>
    <row r="76" spans="1:6" ht="26.55" customHeight="1" x14ac:dyDescent="0.3">
      <c r="A76" s="5" t="s">
        <v>28</v>
      </c>
      <c r="B76" s="22" t="s">
        <v>73</v>
      </c>
      <c r="C76" s="23"/>
      <c r="D76" s="6" t="s">
        <v>29</v>
      </c>
      <c r="E76" s="25">
        <v>2140.4</v>
      </c>
      <c r="F76" s="25"/>
    </row>
    <row r="77" spans="1:6" ht="26.55" customHeight="1" x14ac:dyDescent="0.3">
      <c r="A77" s="5" t="s">
        <v>18</v>
      </c>
      <c r="B77" s="22" t="s">
        <v>73</v>
      </c>
      <c r="C77" s="23"/>
      <c r="D77" s="6" t="s">
        <v>19</v>
      </c>
      <c r="E77" s="25">
        <f>SUM(E78:E79)</f>
        <v>2533.1999999999998</v>
      </c>
      <c r="F77" s="25">
        <f>SUM(F78:F79)</f>
        <v>0</v>
      </c>
    </row>
    <row r="78" spans="1:6" ht="26.55" customHeight="1" x14ac:dyDescent="0.3">
      <c r="A78" s="5" t="s">
        <v>22</v>
      </c>
      <c r="B78" s="22" t="s">
        <v>73</v>
      </c>
      <c r="C78" s="23"/>
      <c r="D78" s="6" t="s">
        <v>23</v>
      </c>
      <c r="E78" s="25">
        <v>102.5</v>
      </c>
      <c r="F78" s="25"/>
    </row>
    <row r="79" spans="1:6" ht="26.55" customHeight="1" x14ac:dyDescent="0.3">
      <c r="A79" s="5" t="s">
        <v>76</v>
      </c>
      <c r="B79" s="22" t="s">
        <v>73</v>
      </c>
      <c r="C79" s="23"/>
      <c r="D79" s="6" t="s">
        <v>77</v>
      </c>
      <c r="E79" s="25">
        <v>2430.6999999999998</v>
      </c>
      <c r="F79" s="25"/>
    </row>
    <row r="80" spans="1:6" ht="66.3" customHeight="1" x14ac:dyDescent="0.3">
      <c r="A80" s="3" t="s">
        <v>78</v>
      </c>
      <c r="B80" s="20" t="s">
        <v>79</v>
      </c>
      <c r="C80" s="21"/>
      <c r="D80" s="4"/>
      <c r="E80" s="24">
        <f>SUM(E81,E83,E85)</f>
        <v>13001</v>
      </c>
      <c r="F80" s="24">
        <f>SUM(F81,F83,F85)</f>
        <v>0</v>
      </c>
    </row>
    <row r="81" spans="1:6" ht="66.3" customHeight="1" x14ac:dyDescent="0.3">
      <c r="A81" s="5" t="s">
        <v>34</v>
      </c>
      <c r="B81" s="22" t="s">
        <v>79</v>
      </c>
      <c r="C81" s="23"/>
      <c r="D81" s="6" t="s">
        <v>35</v>
      </c>
      <c r="E81" s="25">
        <f>SUM(E82)</f>
        <v>12728.6</v>
      </c>
      <c r="F81" s="25">
        <f>SUM(F82)</f>
        <v>0</v>
      </c>
    </row>
    <row r="82" spans="1:6" ht="26.55" customHeight="1" x14ac:dyDescent="0.3">
      <c r="A82" s="5" t="s">
        <v>52</v>
      </c>
      <c r="B82" s="22" t="s">
        <v>79</v>
      </c>
      <c r="C82" s="23"/>
      <c r="D82" s="6" t="s">
        <v>53</v>
      </c>
      <c r="E82" s="25">
        <v>12728.6</v>
      </c>
      <c r="F82" s="25"/>
    </row>
    <row r="83" spans="1:6" ht="39.75" customHeight="1" x14ac:dyDescent="0.3">
      <c r="A83" s="5" t="s">
        <v>14</v>
      </c>
      <c r="B83" s="22" t="s">
        <v>79</v>
      </c>
      <c r="C83" s="23"/>
      <c r="D83" s="6" t="s">
        <v>15</v>
      </c>
      <c r="E83" s="25">
        <f>SUM(E84)</f>
        <v>263.60000000000002</v>
      </c>
      <c r="F83" s="25">
        <f>SUM(F84)</f>
        <v>0</v>
      </c>
    </row>
    <row r="84" spans="1:6" ht="39.75" customHeight="1" x14ac:dyDescent="0.3">
      <c r="A84" s="5" t="s">
        <v>16</v>
      </c>
      <c r="B84" s="22" t="s">
        <v>79</v>
      </c>
      <c r="C84" s="23"/>
      <c r="D84" s="6" t="s">
        <v>17</v>
      </c>
      <c r="E84" s="25">
        <v>263.60000000000002</v>
      </c>
      <c r="F84" s="25"/>
    </row>
    <row r="85" spans="1:6" ht="26.55" customHeight="1" x14ac:dyDescent="0.3">
      <c r="A85" s="5" t="s">
        <v>18</v>
      </c>
      <c r="B85" s="22" t="s">
        <v>79</v>
      </c>
      <c r="C85" s="23"/>
      <c r="D85" s="6" t="s">
        <v>19</v>
      </c>
      <c r="E85" s="25">
        <f>SUM(E86)</f>
        <v>8.8000000000000007</v>
      </c>
      <c r="F85" s="25">
        <f>SUM(F86)</f>
        <v>0</v>
      </c>
    </row>
    <row r="86" spans="1:6" ht="26.55" customHeight="1" x14ac:dyDescent="0.3">
      <c r="A86" s="5" t="s">
        <v>22</v>
      </c>
      <c r="B86" s="22" t="s">
        <v>79</v>
      </c>
      <c r="C86" s="23"/>
      <c r="D86" s="6" t="s">
        <v>23</v>
      </c>
      <c r="E86" s="25">
        <v>8.8000000000000007</v>
      </c>
      <c r="F86" s="25"/>
    </row>
    <row r="87" spans="1:6" ht="92.7" customHeight="1" x14ac:dyDescent="0.3">
      <c r="A87" s="3" t="s">
        <v>80</v>
      </c>
      <c r="B87" s="20" t="s">
        <v>81</v>
      </c>
      <c r="C87" s="21"/>
      <c r="D87" s="4"/>
      <c r="E87" s="24">
        <f>SUM(E88,E90,E92)</f>
        <v>4536.8</v>
      </c>
      <c r="F87" s="24">
        <f>SUM(F88,F90,F92)</f>
        <v>0</v>
      </c>
    </row>
    <row r="88" spans="1:6" ht="66.3" customHeight="1" x14ac:dyDescent="0.3">
      <c r="A88" s="5" t="s">
        <v>34</v>
      </c>
      <c r="B88" s="22" t="s">
        <v>81</v>
      </c>
      <c r="C88" s="23"/>
      <c r="D88" s="6" t="s">
        <v>35</v>
      </c>
      <c r="E88" s="25">
        <f>SUM(E89)</f>
        <v>4245.6000000000004</v>
      </c>
      <c r="F88" s="25">
        <f>SUM(F89)</f>
        <v>0</v>
      </c>
    </row>
    <row r="89" spans="1:6" ht="26.55" customHeight="1" x14ac:dyDescent="0.3">
      <c r="A89" s="5" t="s">
        <v>52</v>
      </c>
      <c r="B89" s="22" t="s">
        <v>81</v>
      </c>
      <c r="C89" s="23"/>
      <c r="D89" s="6" t="s">
        <v>53</v>
      </c>
      <c r="E89" s="25">
        <v>4245.6000000000004</v>
      </c>
      <c r="F89" s="25"/>
    </row>
    <row r="90" spans="1:6" ht="39.75" customHeight="1" x14ac:dyDescent="0.3">
      <c r="A90" s="5" t="s">
        <v>14</v>
      </c>
      <c r="B90" s="22" t="s">
        <v>81</v>
      </c>
      <c r="C90" s="23"/>
      <c r="D90" s="6" t="s">
        <v>15</v>
      </c>
      <c r="E90" s="25">
        <f>SUM(E91)</f>
        <v>230</v>
      </c>
      <c r="F90" s="25">
        <f>SUM(F91)</f>
        <v>0</v>
      </c>
    </row>
    <row r="91" spans="1:6" ht="39.75" customHeight="1" x14ac:dyDescent="0.3">
      <c r="A91" s="5" t="s">
        <v>16</v>
      </c>
      <c r="B91" s="22" t="s">
        <v>81</v>
      </c>
      <c r="C91" s="23"/>
      <c r="D91" s="6" t="s">
        <v>17</v>
      </c>
      <c r="E91" s="25">
        <v>230</v>
      </c>
      <c r="F91" s="25"/>
    </row>
    <row r="92" spans="1:6" ht="26.55" customHeight="1" x14ac:dyDescent="0.3">
      <c r="A92" s="5" t="s">
        <v>18</v>
      </c>
      <c r="B92" s="22" t="s">
        <v>81</v>
      </c>
      <c r="C92" s="23"/>
      <c r="D92" s="6" t="s">
        <v>19</v>
      </c>
      <c r="E92" s="25">
        <f>SUM(E93:E94)</f>
        <v>61.2</v>
      </c>
      <c r="F92" s="25">
        <f>SUM(F93:F94)</f>
        <v>0</v>
      </c>
    </row>
    <row r="93" spans="1:6" ht="26.55" customHeight="1" x14ac:dyDescent="0.3">
      <c r="A93" s="5" t="s">
        <v>20</v>
      </c>
      <c r="B93" s="22" t="s">
        <v>81</v>
      </c>
      <c r="C93" s="23"/>
      <c r="D93" s="6" t="s">
        <v>21</v>
      </c>
      <c r="E93" s="25">
        <v>54</v>
      </c>
      <c r="F93" s="25"/>
    </row>
    <row r="94" spans="1:6" ht="26.55" customHeight="1" x14ac:dyDescent="0.3">
      <c r="A94" s="5" t="s">
        <v>22</v>
      </c>
      <c r="B94" s="22" t="s">
        <v>81</v>
      </c>
      <c r="C94" s="23"/>
      <c r="D94" s="6" t="s">
        <v>23</v>
      </c>
      <c r="E94" s="25">
        <v>7.2</v>
      </c>
      <c r="F94" s="25"/>
    </row>
    <row r="95" spans="1:6" ht="52.95" customHeight="1" x14ac:dyDescent="0.3">
      <c r="A95" s="3" t="s">
        <v>82</v>
      </c>
      <c r="B95" s="20" t="s">
        <v>83</v>
      </c>
      <c r="C95" s="21"/>
      <c r="D95" s="4"/>
      <c r="E95" s="24">
        <f>SUM(E96,E98,E100)</f>
        <v>1137.8000000000002</v>
      </c>
      <c r="F95" s="24">
        <f>SUM(F96,F98,F100)</f>
        <v>0</v>
      </c>
    </row>
    <row r="96" spans="1:6" ht="66.3" customHeight="1" x14ac:dyDescent="0.3">
      <c r="A96" s="5" t="s">
        <v>34</v>
      </c>
      <c r="B96" s="22" t="s">
        <v>83</v>
      </c>
      <c r="C96" s="23"/>
      <c r="D96" s="6" t="s">
        <v>35</v>
      </c>
      <c r="E96" s="25">
        <f>SUM(E97)</f>
        <v>1103.2</v>
      </c>
      <c r="F96" s="25">
        <f>SUM(F97)</f>
        <v>0</v>
      </c>
    </row>
    <row r="97" spans="1:6" ht="26.55" customHeight="1" x14ac:dyDescent="0.3">
      <c r="A97" s="5" t="s">
        <v>52</v>
      </c>
      <c r="B97" s="22" t="s">
        <v>83</v>
      </c>
      <c r="C97" s="23"/>
      <c r="D97" s="6" t="s">
        <v>53</v>
      </c>
      <c r="E97" s="25">
        <v>1103.2</v>
      </c>
      <c r="F97" s="25"/>
    </row>
    <row r="98" spans="1:6" ht="39.75" customHeight="1" x14ac:dyDescent="0.3">
      <c r="A98" s="5" t="s">
        <v>14</v>
      </c>
      <c r="B98" s="22" t="s">
        <v>83</v>
      </c>
      <c r="C98" s="23"/>
      <c r="D98" s="6" t="s">
        <v>15</v>
      </c>
      <c r="E98" s="25">
        <f>SUM(E99)</f>
        <v>28.4</v>
      </c>
      <c r="F98" s="25">
        <f>SUM(F99)</f>
        <v>0</v>
      </c>
    </row>
    <row r="99" spans="1:6" ht="39.75" customHeight="1" x14ac:dyDescent="0.3">
      <c r="A99" s="5" t="s">
        <v>16</v>
      </c>
      <c r="B99" s="22" t="s">
        <v>83</v>
      </c>
      <c r="C99" s="23"/>
      <c r="D99" s="6" t="s">
        <v>17</v>
      </c>
      <c r="E99" s="25">
        <v>28.4</v>
      </c>
      <c r="F99" s="25"/>
    </row>
    <row r="100" spans="1:6" ht="26.55" customHeight="1" x14ac:dyDescent="0.3">
      <c r="A100" s="5" t="s">
        <v>18</v>
      </c>
      <c r="B100" s="22" t="s">
        <v>83</v>
      </c>
      <c r="C100" s="23"/>
      <c r="D100" s="6" t="s">
        <v>19</v>
      </c>
      <c r="E100" s="25">
        <f>SUM(E101)</f>
        <v>6.2</v>
      </c>
      <c r="F100" s="25">
        <f>SUM(F101)</f>
        <v>0</v>
      </c>
    </row>
    <row r="101" spans="1:6" ht="26.55" customHeight="1" x14ac:dyDescent="0.3">
      <c r="A101" s="5" t="s">
        <v>22</v>
      </c>
      <c r="B101" s="22" t="s">
        <v>83</v>
      </c>
      <c r="C101" s="23"/>
      <c r="D101" s="6" t="s">
        <v>23</v>
      </c>
      <c r="E101" s="25">
        <v>6.2</v>
      </c>
      <c r="F101" s="25"/>
    </row>
    <row r="102" spans="1:6" ht="79.5" customHeight="1" x14ac:dyDescent="0.3">
      <c r="A102" s="3" t="s">
        <v>84</v>
      </c>
      <c r="B102" s="20" t="s">
        <v>85</v>
      </c>
      <c r="C102" s="21"/>
      <c r="D102" s="4"/>
      <c r="E102" s="24">
        <f>SUM(E103,E105,E107)</f>
        <v>18730.600000000002</v>
      </c>
      <c r="F102" s="24">
        <f>SUM(F103,F105,F107)</f>
        <v>0</v>
      </c>
    </row>
    <row r="103" spans="1:6" ht="66.3" customHeight="1" x14ac:dyDescent="0.3">
      <c r="A103" s="5" t="s">
        <v>34</v>
      </c>
      <c r="B103" s="22" t="s">
        <v>85</v>
      </c>
      <c r="C103" s="23"/>
      <c r="D103" s="6" t="s">
        <v>35</v>
      </c>
      <c r="E103" s="25">
        <f>SUM(E104)</f>
        <v>17829.2</v>
      </c>
      <c r="F103" s="25">
        <f>SUM(F104)</f>
        <v>0</v>
      </c>
    </row>
    <row r="104" spans="1:6" ht="26.55" customHeight="1" x14ac:dyDescent="0.3">
      <c r="A104" s="5" t="s">
        <v>36</v>
      </c>
      <c r="B104" s="22" t="s">
        <v>85</v>
      </c>
      <c r="C104" s="23"/>
      <c r="D104" s="6" t="s">
        <v>37</v>
      </c>
      <c r="E104" s="25">
        <v>17829.2</v>
      </c>
      <c r="F104" s="25"/>
    </row>
    <row r="105" spans="1:6" ht="39.75" customHeight="1" x14ac:dyDescent="0.3">
      <c r="A105" s="5" t="s">
        <v>14</v>
      </c>
      <c r="B105" s="22" t="s">
        <v>85</v>
      </c>
      <c r="C105" s="23"/>
      <c r="D105" s="6" t="s">
        <v>15</v>
      </c>
      <c r="E105" s="25">
        <f>SUM(E106)</f>
        <v>895.9</v>
      </c>
      <c r="F105" s="25">
        <f>SUM(F106)</f>
        <v>0</v>
      </c>
    </row>
    <row r="106" spans="1:6" ht="39.75" customHeight="1" x14ac:dyDescent="0.3">
      <c r="A106" s="5" t="s">
        <v>16</v>
      </c>
      <c r="B106" s="22" t="s">
        <v>85</v>
      </c>
      <c r="C106" s="23"/>
      <c r="D106" s="6" t="s">
        <v>17</v>
      </c>
      <c r="E106" s="25">
        <v>895.9</v>
      </c>
      <c r="F106" s="25"/>
    </row>
    <row r="107" spans="1:6" ht="26.55" customHeight="1" x14ac:dyDescent="0.3">
      <c r="A107" s="5" t="s">
        <v>18</v>
      </c>
      <c r="B107" s="22" t="s">
        <v>85</v>
      </c>
      <c r="C107" s="23"/>
      <c r="D107" s="6" t="s">
        <v>19</v>
      </c>
      <c r="E107" s="25">
        <f>SUM(E108)</f>
        <v>5.5</v>
      </c>
      <c r="F107" s="25">
        <f>SUM(F108)</f>
        <v>0</v>
      </c>
    </row>
    <row r="108" spans="1:6" ht="26.55" customHeight="1" x14ac:dyDescent="0.3">
      <c r="A108" s="5" t="s">
        <v>22</v>
      </c>
      <c r="B108" s="22" t="s">
        <v>85</v>
      </c>
      <c r="C108" s="23"/>
      <c r="D108" s="6" t="s">
        <v>23</v>
      </c>
      <c r="E108" s="25">
        <v>5.5</v>
      </c>
      <c r="F108" s="25"/>
    </row>
    <row r="109" spans="1:6" ht="92.7" customHeight="1" x14ac:dyDescent="0.3">
      <c r="A109" s="3" t="s">
        <v>86</v>
      </c>
      <c r="B109" s="20" t="s">
        <v>87</v>
      </c>
      <c r="C109" s="21"/>
      <c r="D109" s="4"/>
      <c r="E109" s="24">
        <f>SUM(E110,E112,E114)</f>
        <v>19906.699999999997</v>
      </c>
      <c r="F109" s="24">
        <f>SUM(F110,F112,F114)</f>
        <v>0</v>
      </c>
    </row>
    <row r="110" spans="1:6" ht="66.3" customHeight="1" x14ac:dyDescent="0.3">
      <c r="A110" s="5" t="s">
        <v>34</v>
      </c>
      <c r="B110" s="22" t="s">
        <v>87</v>
      </c>
      <c r="C110" s="23"/>
      <c r="D110" s="6" t="s">
        <v>35</v>
      </c>
      <c r="E110" s="25">
        <f>SUM(E111)</f>
        <v>15958.4</v>
      </c>
      <c r="F110" s="25">
        <f>SUM(F111)</f>
        <v>0</v>
      </c>
    </row>
    <row r="111" spans="1:6" ht="26.55" customHeight="1" x14ac:dyDescent="0.3">
      <c r="A111" s="5" t="s">
        <v>36</v>
      </c>
      <c r="B111" s="22" t="s">
        <v>87</v>
      </c>
      <c r="C111" s="23"/>
      <c r="D111" s="6" t="s">
        <v>37</v>
      </c>
      <c r="E111" s="25">
        <v>15958.4</v>
      </c>
      <c r="F111" s="25"/>
    </row>
    <row r="112" spans="1:6" ht="39.75" customHeight="1" x14ac:dyDescent="0.3">
      <c r="A112" s="5" t="s">
        <v>14</v>
      </c>
      <c r="B112" s="22" t="s">
        <v>87</v>
      </c>
      <c r="C112" s="23"/>
      <c r="D112" s="6" t="s">
        <v>15</v>
      </c>
      <c r="E112" s="25">
        <f>SUM(E113)</f>
        <v>3925.2</v>
      </c>
      <c r="F112" s="25">
        <f>SUM(F113)</f>
        <v>0</v>
      </c>
    </row>
    <row r="113" spans="1:6" ht="39.75" customHeight="1" x14ac:dyDescent="0.3">
      <c r="A113" s="5" t="s">
        <v>16</v>
      </c>
      <c r="B113" s="22" t="s">
        <v>87</v>
      </c>
      <c r="C113" s="23"/>
      <c r="D113" s="6" t="s">
        <v>17</v>
      </c>
      <c r="E113" s="25">
        <v>3925.2</v>
      </c>
      <c r="F113" s="25"/>
    </row>
    <row r="114" spans="1:6" ht="26.55" customHeight="1" x14ac:dyDescent="0.3">
      <c r="A114" s="5" t="s">
        <v>18</v>
      </c>
      <c r="B114" s="22" t="s">
        <v>87</v>
      </c>
      <c r="C114" s="23"/>
      <c r="D114" s="6" t="s">
        <v>19</v>
      </c>
      <c r="E114" s="25">
        <f>SUM(E115)</f>
        <v>23.1</v>
      </c>
      <c r="F114" s="25">
        <f>SUM(F115)</f>
        <v>0</v>
      </c>
    </row>
    <row r="115" spans="1:6" ht="26.55" customHeight="1" x14ac:dyDescent="0.3">
      <c r="A115" s="5" t="s">
        <v>22</v>
      </c>
      <c r="B115" s="22" t="s">
        <v>87</v>
      </c>
      <c r="C115" s="23"/>
      <c r="D115" s="6" t="s">
        <v>23</v>
      </c>
      <c r="E115" s="25">
        <v>23.1</v>
      </c>
      <c r="F115" s="25"/>
    </row>
    <row r="116" spans="1:6" ht="106.05" customHeight="1" x14ac:dyDescent="0.3">
      <c r="A116" s="3" t="s">
        <v>88</v>
      </c>
      <c r="B116" s="20" t="s">
        <v>89</v>
      </c>
      <c r="C116" s="21"/>
      <c r="D116" s="4"/>
      <c r="E116" s="24">
        <f>SUM(E117,E119,E121,E123)</f>
        <v>4416.8</v>
      </c>
      <c r="F116" s="24">
        <f>SUM(F117,F119,F121,F123)</f>
        <v>0</v>
      </c>
    </row>
    <row r="117" spans="1:6" ht="66.3" customHeight="1" x14ac:dyDescent="0.3">
      <c r="A117" s="5" t="s">
        <v>34</v>
      </c>
      <c r="B117" s="22" t="s">
        <v>89</v>
      </c>
      <c r="C117" s="23"/>
      <c r="D117" s="6" t="s">
        <v>35</v>
      </c>
      <c r="E117" s="25">
        <f>SUM(E118)</f>
        <v>4315.2</v>
      </c>
      <c r="F117" s="25">
        <f>SUM(F118)</f>
        <v>0</v>
      </c>
    </row>
    <row r="118" spans="1:6" ht="26.55" customHeight="1" x14ac:dyDescent="0.3">
      <c r="A118" s="5" t="s">
        <v>36</v>
      </c>
      <c r="B118" s="22" t="s">
        <v>89</v>
      </c>
      <c r="C118" s="23"/>
      <c r="D118" s="6" t="s">
        <v>37</v>
      </c>
      <c r="E118" s="25">
        <v>4315.2</v>
      </c>
      <c r="F118" s="25"/>
    </row>
    <row r="119" spans="1:6" ht="39.75" customHeight="1" x14ac:dyDescent="0.3">
      <c r="A119" s="5" t="s">
        <v>14</v>
      </c>
      <c r="B119" s="22" t="s">
        <v>89</v>
      </c>
      <c r="C119" s="23"/>
      <c r="D119" s="6" t="s">
        <v>15</v>
      </c>
      <c r="E119" s="25">
        <f>SUM(E120)</f>
        <v>96.5</v>
      </c>
      <c r="F119" s="25">
        <f>SUM(F120)</f>
        <v>0</v>
      </c>
    </row>
    <row r="120" spans="1:6" ht="39.75" customHeight="1" x14ac:dyDescent="0.3">
      <c r="A120" s="5" t="s">
        <v>16</v>
      </c>
      <c r="B120" s="22" t="s">
        <v>89</v>
      </c>
      <c r="C120" s="23"/>
      <c r="D120" s="6" t="s">
        <v>17</v>
      </c>
      <c r="E120" s="25">
        <v>96.5</v>
      </c>
      <c r="F120" s="25"/>
    </row>
    <row r="121" spans="1:6" ht="26.55" customHeight="1" x14ac:dyDescent="0.3">
      <c r="A121" s="5" t="s">
        <v>38</v>
      </c>
      <c r="B121" s="22" t="s">
        <v>89</v>
      </c>
      <c r="C121" s="23"/>
      <c r="D121" s="6" t="s">
        <v>39</v>
      </c>
      <c r="E121" s="25">
        <f>SUM(E122)</f>
        <v>2.5</v>
      </c>
      <c r="F121" s="25">
        <f>SUM(F122)</f>
        <v>0</v>
      </c>
    </row>
    <row r="122" spans="1:6" ht="26.55" customHeight="1" x14ac:dyDescent="0.3">
      <c r="A122" s="5" t="s">
        <v>40</v>
      </c>
      <c r="B122" s="22" t="s">
        <v>89</v>
      </c>
      <c r="C122" s="23"/>
      <c r="D122" s="6" t="s">
        <v>41</v>
      </c>
      <c r="E122" s="25">
        <v>2.5</v>
      </c>
      <c r="F122" s="25"/>
    </row>
    <row r="123" spans="1:6" ht="26.55" customHeight="1" x14ac:dyDescent="0.3">
      <c r="A123" s="5" t="s">
        <v>18</v>
      </c>
      <c r="B123" s="22" t="s">
        <v>89</v>
      </c>
      <c r="C123" s="23"/>
      <c r="D123" s="6" t="s">
        <v>19</v>
      </c>
      <c r="E123" s="25">
        <f>SUM(E124)</f>
        <v>2.6</v>
      </c>
      <c r="F123" s="25">
        <f>SUM(F124)</f>
        <v>0</v>
      </c>
    </row>
    <row r="124" spans="1:6" ht="26.55" customHeight="1" x14ac:dyDescent="0.3">
      <c r="A124" s="5" t="s">
        <v>22</v>
      </c>
      <c r="B124" s="22" t="s">
        <v>89</v>
      </c>
      <c r="C124" s="23"/>
      <c r="D124" s="6" t="s">
        <v>23</v>
      </c>
      <c r="E124" s="25">
        <v>2.6</v>
      </c>
      <c r="F124" s="25"/>
    </row>
    <row r="125" spans="1:6" ht="66.3" customHeight="1" x14ac:dyDescent="0.3">
      <c r="A125" s="3" t="s">
        <v>90</v>
      </c>
      <c r="B125" s="20" t="s">
        <v>91</v>
      </c>
      <c r="C125" s="21"/>
      <c r="D125" s="4"/>
      <c r="E125" s="24">
        <f>SUM(E126,E128,E130)</f>
        <v>5402.1</v>
      </c>
      <c r="F125" s="24">
        <f>SUM(F126,F128,F130)</f>
        <v>4075.2000000000003</v>
      </c>
    </row>
    <row r="126" spans="1:6" ht="66.3" customHeight="1" x14ac:dyDescent="0.3">
      <c r="A126" s="5" t="s">
        <v>34</v>
      </c>
      <c r="B126" s="22" t="s">
        <v>91</v>
      </c>
      <c r="C126" s="23"/>
      <c r="D126" s="6" t="s">
        <v>35</v>
      </c>
      <c r="E126" s="25">
        <f>SUM(E127)</f>
        <v>4812.6000000000004</v>
      </c>
      <c r="F126" s="25">
        <f>SUM(F127)</f>
        <v>3523.1</v>
      </c>
    </row>
    <row r="127" spans="1:6" ht="26.55" customHeight="1" x14ac:dyDescent="0.3">
      <c r="A127" s="5" t="s">
        <v>36</v>
      </c>
      <c r="B127" s="22" t="s">
        <v>91</v>
      </c>
      <c r="C127" s="23"/>
      <c r="D127" s="6" t="s">
        <v>37</v>
      </c>
      <c r="E127" s="25">
        <v>4812.6000000000004</v>
      </c>
      <c r="F127" s="25">
        <v>3523.1</v>
      </c>
    </row>
    <row r="128" spans="1:6" ht="39.75" customHeight="1" x14ac:dyDescent="0.3">
      <c r="A128" s="5" t="s">
        <v>14</v>
      </c>
      <c r="B128" s="22" t="s">
        <v>91</v>
      </c>
      <c r="C128" s="23"/>
      <c r="D128" s="6" t="s">
        <v>15</v>
      </c>
      <c r="E128" s="25">
        <f>SUM(E129)</f>
        <v>572.1</v>
      </c>
      <c r="F128" s="25">
        <f>SUM(F129)</f>
        <v>535.20000000000005</v>
      </c>
    </row>
    <row r="129" spans="1:6" ht="39.75" customHeight="1" x14ac:dyDescent="0.3">
      <c r="A129" s="5" t="s">
        <v>16</v>
      </c>
      <c r="B129" s="22" t="s">
        <v>91</v>
      </c>
      <c r="C129" s="23"/>
      <c r="D129" s="6" t="s">
        <v>17</v>
      </c>
      <c r="E129" s="25">
        <v>572.1</v>
      </c>
      <c r="F129" s="25">
        <v>535.20000000000005</v>
      </c>
    </row>
    <row r="130" spans="1:6" ht="26.55" customHeight="1" x14ac:dyDescent="0.3">
      <c r="A130" s="5" t="s">
        <v>18</v>
      </c>
      <c r="B130" s="22" t="s">
        <v>91</v>
      </c>
      <c r="C130" s="23"/>
      <c r="D130" s="6" t="s">
        <v>19</v>
      </c>
      <c r="E130" s="25">
        <f>SUM(E131)</f>
        <v>17.399999999999999</v>
      </c>
      <c r="F130" s="25">
        <f>SUM(F131)</f>
        <v>16.899999999999999</v>
      </c>
    </row>
    <row r="131" spans="1:6" ht="26.55" customHeight="1" x14ac:dyDescent="0.3">
      <c r="A131" s="5" t="s">
        <v>22</v>
      </c>
      <c r="B131" s="22" t="s">
        <v>91</v>
      </c>
      <c r="C131" s="23"/>
      <c r="D131" s="6" t="s">
        <v>23</v>
      </c>
      <c r="E131" s="25">
        <v>17.399999999999999</v>
      </c>
      <c r="F131" s="25">
        <v>16.899999999999999</v>
      </c>
    </row>
    <row r="132" spans="1:6" ht="92.7" customHeight="1" x14ac:dyDescent="0.3">
      <c r="A132" s="3" t="s">
        <v>92</v>
      </c>
      <c r="B132" s="20" t="s">
        <v>93</v>
      </c>
      <c r="C132" s="21"/>
      <c r="D132" s="4"/>
      <c r="E132" s="24">
        <f>SUM(E133,E135,E137)</f>
        <v>6313.0999999999995</v>
      </c>
      <c r="F132" s="24">
        <f>SUM(F133,F135,F137)</f>
        <v>0</v>
      </c>
    </row>
    <row r="133" spans="1:6" ht="66.3" customHeight="1" x14ac:dyDescent="0.3">
      <c r="A133" s="5" t="s">
        <v>34</v>
      </c>
      <c r="B133" s="22" t="s">
        <v>93</v>
      </c>
      <c r="C133" s="23"/>
      <c r="D133" s="6" t="s">
        <v>35</v>
      </c>
      <c r="E133" s="25">
        <f>SUM(E134)</f>
        <v>6266.9</v>
      </c>
      <c r="F133" s="25">
        <f>SUM(F134)</f>
        <v>0</v>
      </c>
    </row>
    <row r="134" spans="1:6" ht="26.55" customHeight="1" x14ac:dyDescent="0.3">
      <c r="A134" s="5" t="s">
        <v>36</v>
      </c>
      <c r="B134" s="22" t="s">
        <v>93</v>
      </c>
      <c r="C134" s="23"/>
      <c r="D134" s="6" t="s">
        <v>37</v>
      </c>
      <c r="E134" s="25">
        <v>6266.9</v>
      </c>
      <c r="F134" s="25"/>
    </row>
    <row r="135" spans="1:6" ht="39.75" customHeight="1" x14ac:dyDescent="0.3">
      <c r="A135" s="5" t="s">
        <v>14</v>
      </c>
      <c r="B135" s="22" t="s">
        <v>93</v>
      </c>
      <c r="C135" s="23"/>
      <c r="D135" s="6" t="s">
        <v>15</v>
      </c>
      <c r="E135" s="25">
        <f>SUM(E136)</f>
        <v>43.9</v>
      </c>
      <c r="F135" s="25">
        <f>SUM(F136)</f>
        <v>0</v>
      </c>
    </row>
    <row r="136" spans="1:6" ht="39.75" customHeight="1" x14ac:dyDescent="0.3">
      <c r="A136" s="5" t="s">
        <v>16</v>
      </c>
      <c r="B136" s="22" t="s">
        <v>93</v>
      </c>
      <c r="C136" s="23"/>
      <c r="D136" s="6" t="s">
        <v>17</v>
      </c>
      <c r="E136" s="25">
        <v>43.9</v>
      </c>
      <c r="F136" s="25"/>
    </row>
    <row r="137" spans="1:6" ht="26.55" customHeight="1" x14ac:dyDescent="0.3">
      <c r="A137" s="5" t="s">
        <v>18</v>
      </c>
      <c r="B137" s="22" t="s">
        <v>93</v>
      </c>
      <c r="C137" s="23"/>
      <c r="D137" s="6" t="s">
        <v>19</v>
      </c>
      <c r="E137" s="25">
        <f>SUM(E138)</f>
        <v>2.2999999999999998</v>
      </c>
      <c r="F137" s="25">
        <f>SUM(F138)</f>
        <v>0</v>
      </c>
    </row>
    <row r="138" spans="1:6" ht="26.55" customHeight="1" x14ac:dyDescent="0.3">
      <c r="A138" s="5" t="s">
        <v>22</v>
      </c>
      <c r="B138" s="22" t="s">
        <v>93</v>
      </c>
      <c r="C138" s="23"/>
      <c r="D138" s="6" t="s">
        <v>23</v>
      </c>
      <c r="E138" s="25">
        <v>2.2999999999999998</v>
      </c>
      <c r="F138" s="25"/>
    </row>
    <row r="139" spans="1:6" ht="52.95" customHeight="1" x14ac:dyDescent="0.3">
      <c r="A139" s="3" t="s">
        <v>94</v>
      </c>
      <c r="B139" s="20" t="s">
        <v>95</v>
      </c>
      <c r="C139" s="21"/>
      <c r="D139" s="4"/>
      <c r="E139" s="24">
        <f>SUM(E140,E142,E144)</f>
        <v>56320.3</v>
      </c>
      <c r="F139" s="24">
        <f>SUM(F140,F142,F144)</f>
        <v>45728.4</v>
      </c>
    </row>
    <row r="140" spans="1:6" ht="39.75" customHeight="1" x14ac:dyDescent="0.3">
      <c r="A140" s="5" t="s">
        <v>14</v>
      </c>
      <c r="B140" s="22" t="s">
        <v>95</v>
      </c>
      <c r="C140" s="23"/>
      <c r="D140" s="6" t="s">
        <v>15</v>
      </c>
      <c r="E140" s="25">
        <f>SUM(E141)</f>
        <v>51930.400000000001</v>
      </c>
      <c r="F140" s="25">
        <f>SUM(F141)</f>
        <v>45728.4</v>
      </c>
    </row>
    <row r="141" spans="1:6" ht="39.75" customHeight="1" x14ac:dyDescent="0.3">
      <c r="A141" s="5" t="s">
        <v>16</v>
      </c>
      <c r="B141" s="22" t="s">
        <v>95</v>
      </c>
      <c r="C141" s="23"/>
      <c r="D141" s="6" t="s">
        <v>17</v>
      </c>
      <c r="E141" s="25">
        <v>51930.400000000001</v>
      </c>
      <c r="F141" s="25">
        <v>45728.4</v>
      </c>
    </row>
    <row r="142" spans="1:6" ht="39.75" customHeight="1" x14ac:dyDescent="0.3">
      <c r="A142" s="5" t="s">
        <v>26</v>
      </c>
      <c r="B142" s="22" t="s">
        <v>95</v>
      </c>
      <c r="C142" s="23"/>
      <c r="D142" s="6" t="s">
        <v>27</v>
      </c>
      <c r="E142" s="25">
        <f>SUM(E143)</f>
        <v>2639.9</v>
      </c>
      <c r="F142" s="25">
        <f>SUM(F143)</f>
        <v>0</v>
      </c>
    </row>
    <row r="143" spans="1:6" ht="26.55" customHeight="1" x14ac:dyDescent="0.3">
      <c r="A143" s="5" t="s">
        <v>28</v>
      </c>
      <c r="B143" s="22" t="s">
        <v>95</v>
      </c>
      <c r="C143" s="23"/>
      <c r="D143" s="6" t="s">
        <v>29</v>
      </c>
      <c r="E143" s="25">
        <v>2639.9</v>
      </c>
      <c r="F143" s="25"/>
    </row>
    <row r="144" spans="1:6" ht="26.55" customHeight="1" x14ac:dyDescent="0.3">
      <c r="A144" s="5" t="s">
        <v>18</v>
      </c>
      <c r="B144" s="22" t="s">
        <v>95</v>
      </c>
      <c r="C144" s="23"/>
      <c r="D144" s="6" t="s">
        <v>19</v>
      </c>
      <c r="E144" s="25">
        <f>SUM(E145:E146)</f>
        <v>1750</v>
      </c>
      <c r="F144" s="25">
        <f>SUM(F145:F146)</f>
        <v>0</v>
      </c>
    </row>
    <row r="145" spans="1:6" ht="52.95" customHeight="1" x14ac:dyDescent="0.3">
      <c r="A145" s="5" t="s">
        <v>96</v>
      </c>
      <c r="B145" s="22" t="s">
        <v>95</v>
      </c>
      <c r="C145" s="23"/>
      <c r="D145" s="6" t="s">
        <v>97</v>
      </c>
      <c r="E145" s="25">
        <v>1550</v>
      </c>
      <c r="F145" s="25"/>
    </row>
    <row r="146" spans="1:6" ht="26.55" customHeight="1" x14ac:dyDescent="0.3">
      <c r="A146" s="5" t="s">
        <v>22</v>
      </c>
      <c r="B146" s="22" t="s">
        <v>95</v>
      </c>
      <c r="C146" s="23"/>
      <c r="D146" s="6" t="s">
        <v>23</v>
      </c>
      <c r="E146" s="25">
        <v>200</v>
      </c>
      <c r="F146" s="25"/>
    </row>
    <row r="147" spans="1:6" ht="66.3" customHeight="1" x14ac:dyDescent="0.3">
      <c r="A147" s="3" t="s">
        <v>98</v>
      </c>
      <c r="B147" s="20" t="s">
        <v>99</v>
      </c>
      <c r="C147" s="21"/>
      <c r="D147" s="4"/>
      <c r="E147" s="24">
        <f>SUM(E148,E150,E152)</f>
        <v>2786.7</v>
      </c>
      <c r="F147" s="24">
        <f>SUM(F148,F150,F152)</f>
        <v>0</v>
      </c>
    </row>
    <row r="148" spans="1:6" ht="66.3" customHeight="1" x14ac:dyDescent="0.3">
      <c r="A148" s="5" t="s">
        <v>34</v>
      </c>
      <c r="B148" s="22" t="s">
        <v>99</v>
      </c>
      <c r="C148" s="23"/>
      <c r="D148" s="6" t="s">
        <v>35</v>
      </c>
      <c r="E148" s="25">
        <f>SUM(E149)</f>
        <v>2666.5</v>
      </c>
      <c r="F148" s="25">
        <f>SUM(F149)</f>
        <v>0</v>
      </c>
    </row>
    <row r="149" spans="1:6" ht="26.55" customHeight="1" x14ac:dyDescent="0.3">
      <c r="A149" s="5" t="s">
        <v>52</v>
      </c>
      <c r="B149" s="22" t="s">
        <v>99</v>
      </c>
      <c r="C149" s="23"/>
      <c r="D149" s="6" t="s">
        <v>53</v>
      </c>
      <c r="E149" s="25">
        <v>2666.5</v>
      </c>
      <c r="F149" s="25"/>
    </row>
    <row r="150" spans="1:6" ht="39.75" customHeight="1" x14ac:dyDescent="0.3">
      <c r="A150" s="5" t="s">
        <v>26</v>
      </c>
      <c r="B150" s="22" t="s">
        <v>99</v>
      </c>
      <c r="C150" s="23"/>
      <c r="D150" s="6" t="s">
        <v>27</v>
      </c>
      <c r="E150" s="25">
        <f>SUM(E151)</f>
        <v>120</v>
      </c>
      <c r="F150" s="25">
        <f>SUM(F151)</f>
        <v>0</v>
      </c>
    </row>
    <row r="151" spans="1:6" ht="52.95" customHeight="1" x14ac:dyDescent="0.3">
      <c r="A151" s="5" t="s">
        <v>48</v>
      </c>
      <c r="B151" s="22" t="s">
        <v>99</v>
      </c>
      <c r="C151" s="23"/>
      <c r="D151" s="6" t="s">
        <v>49</v>
      </c>
      <c r="E151" s="25">
        <v>120</v>
      </c>
      <c r="F151" s="25"/>
    </row>
    <row r="152" spans="1:6" ht="26.55" customHeight="1" x14ac:dyDescent="0.3">
      <c r="A152" s="5" t="s">
        <v>18</v>
      </c>
      <c r="B152" s="22" t="s">
        <v>99</v>
      </c>
      <c r="C152" s="23"/>
      <c r="D152" s="6" t="s">
        <v>19</v>
      </c>
      <c r="E152" s="25">
        <f>SUM(E153)</f>
        <v>0.2</v>
      </c>
      <c r="F152" s="25">
        <f>SUM(F153)</f>
        <v>0</v>
      </c>
    </row>
    <row r="153" spans="1:6" ht="26.55" customHeight="1" x14ac:dyDescent="0.3">
      <c r="A153" s="5" t="s">
        <v>22</v>
      </c>
      <c r="B153" s="22" t="s">
        <v>99</v>
      </c>
      <c r="C153" s="23"/>
      <c r="D153" s="6" t="s">
        <v>23</v>
      </c>
      <c r="E153" s="25">
        <v>0.2</v>
      </c>
      <c r="F153" s="25"/>
    </row>
    <row r="154" spans="1:6" ht="52.95" customHeight="1" x14ac:dyDescent="0.3">
      <c r="A154" s="3" t="s">
        <v>100</v>
      </c>
      <c r="B154" s="20" t="s">
        <v>101</v>
      </c>
      <c r="C154" s="21"/>
      <c r="D154" s="4"/>
      <c r="E154" s="24">
        <f>SUM(E155,E157,E159)</f>
        <v>48687.7</v>
      </c>
      <c r="F154" s="24">
        <f>SUM(F155,F157,F159)</f>
        <v>44929.7</v>
      </c>
    </row>
    <row r="155" spans="1:6" ht="39.75" customHeight="1" x14ac:dyDescent="0.3">
      <c r="A155" s="5" t="s">
        <v>14</v>
      </c>
      <c r="B155" s="22" t="s">
        <v>101</v>
      </c>
      <c r="C155" s="23"/>
      <c r="D155" s="6" t="s">
        <v>15</v>
      </c>
      <c r="E155" s="25">
        <f>SUM(E156)</f>
        <v>46870.1</v>
      </c>
      <c r="F155" s="25">
        <f>SUM(F156)</f>
        <v>44929.7</v>
      </c>
    </row>
    <row r="156" spans="1:6" ht="39.75" customHeight="1" x14ac:dyDescent="0.3">
      <c r="A156" s="5" t="s">
        <v>16</v>
      </c>
      <c r="B156" s="22" t="s">
        <v>101</v>
      </c>
      <c r="C156" s="23"/>
      <c r="D156" s="6" t="s">
        <v>17</v>
      </c>
      <c r="E156" s="25">
        <v>46870.1</v>
      </c>
      <c r="F156" s="25">
        <v>44929.7</v>
      </c>
    </row>
    <row r="157" spans="1:6" ht="39.75" customHeight="1" x14ac:dyDescent="0.3">
      <c r="A157" s="5" t="s">
        <v>26</v>
      </c>
      <c r="B157" s="22" t="s">
        <v>101</v>
      </c>
      <c r="C157" s="23"/>
      <c r="D157" s="6" t="s">
        <v>27</v>
      </c>
      <c r="E157" s="25">
        <f>SUM(E158)</f>
        <v>1470.9</v>
      </c>
      <c r="F157" s="25">
        <f>SUM(F158)</f>
        <v>0</v>
      </c>
    </row>
    <row r="158" spans="1:6" ht="26.55" customHeight="1" x14ac:dyDescent="0.3">
      <c r="A158" s="5" t="s">
        <v>28</v>
      </c>
      <c r="B158" s="22" t="s">
        <v>101</v>
      </c>
      <c r="C158" s="23"/>
      <c r="D158" s="6" t="s">
        <v>29</v>
      </c>
      <c r="E158" s="25">
        <v>1470.9</v>
      </c>
      <c r="F158" s="25"/>
    </row>
    <row r="159" spans="1:6" ht="26.55" customHeight="1" x14ac:dyDescent="0.3">
      <c r="A159" s="5" t="s">
        <v>18</v>
      </c>
      <c r="B159" s="22" t="s">
        <v>101</v>
      </c>
      <c r="C159" s="23"/>
      <c r="D159" s="6" t="s">
        <v>19</v>
      </c>
      <c r="E159" s="25">
        <f>SUM(E160)</f>
        <v>346.7</v>
      </c>
      <c r="F159" s="25">
        <f>SUM(F160)</f>
        <v>0</v>
      </c>
    </row>
    <row r="160" spans="1:6" ht="26.55" customHeight="1" x14ac:dyDescent="0.3">
      <c r="A160" s="5" t="s">
        <v>20</v>
      </c>
      <c r="B160" s="22" t="s">
        <v>101</v>
      </c>
      <c r="C160" s="23"/>
      <c r="D160" s="6" t="s">
        <v>21</v>
      </c>
      <c r="E160" s="25">
        <v>346.7</v>
      </c>
      <c r="F160" s="25"/>
    </row>
    <row r="161" spans="1:6" ht="52.95" customHeight="1" x14ac:dyDescent="0.3">
      <c r="A161" s="3" t="s">
        <v>102</v>
      </c>
      <c r="B161" s="20" t="s">
        <v>103</v>
      </c>
      <c r="C161" s="21"/>
      <c r="D161" s="4"/>
      <c r="E161" s="24">
        <f>SUM(E162,E164)</f>
        <v>89831.8</v>
      </c>
      <c r="F161" s="24">
        <f>SUM(F162,F164)</f>
        <v>85380.800000000003</v>
      </c>
    </row>
    <row r="162" spans="1:6" ht="39.75" customHeight="1" x14ac:dyDescent="0.3">
      <c r="A162" s="5" t="s">
        <v>14</v>
      </c>
      <c r="B162" s="22" t="s">
        <v>103</v>
      </c>
      <c r="C162" s="23"/>
      <c r="D162" s="6" t="s">
        <v>15</v>
      </c>
      <c r="E162" s="25">
        <f>SUM(E163)</f>
        <v>3372.5</v>
      </c>
      <c r="F162" s="25">
        <f>SUM(F163)</f>
        <v>0</v>
      </c>
    </row>
    <row r="163" spans="1:6" ht="39.75" customHeight="1" x14ac:dyDescent="0.3">
      <c r="A163" s="5" t="s">
        <v>16</v>
      </c>
      <c r="B163" s="22" t="s">
        <v>103</v>
      </c>
      <c r="C163" s="23"/>
      <c r="D163" s="6" t="s">
        <v>17</v>
      </c>
      <c r="E163" s="25">
        <v>3372.5</v>
      </c>
      <c r="F163" s="25"/>
    </row>
    <row r="164" spans="1:6" ht="26.55" customHeight="1" x14ac:dyDescent="0.3">
      <c r="A164" s="5" t="s">
        <v>18</v>
      </c>
      <c r="B164" s="22" t="s">
        <v>103</v>
      </c>
      <c r="C164" s="23"/>
      <c r="D164" s="6" t="s">
        <v>19</v>
      </c>
      <c r="E164" s="25">
        <f>SUM(E165:E167)</f>
        <v>86459.3</v>
      </c>
      <c r="F164" s="25">
        <f>SUM(F165:F167)</f>
        <v>85380.800000000003</v>
      </c>
    </row>
    <row r="165" spans="1:6" ht="52.95" customHeight="1" x14ac:dyDescent="0.3">
      <c r="A165" s="5" t="s">
        <v>96</v>
      </c>
      <c r="B165" s="22" t="s">
        <v>103</v>
      </c>
      <c r="C165" s="23"/>
      <c r="D165" s="6" t="s">
        <v>97</v>
      </c>
      <c r="E165" s="25">
        <v>72961.8</v>
      </c>
      <c r="F165" s="25">
        <v>72231.3</v>
      </c>
    </row>
    <row r="166" spans="1:6" ht="26.55" customHeight="1" x14ac:dyDescent="0.3">
      <c r="A166" s="5" t="s">
        <v>20</v>
      </c>
      <c r="B166" s="22" t="s">
        <v>103</v>
      </c>
      <c r="C166" s="23"/>
      <c r="D166" s="6" t="s">
        <v>21</v>
      </c>
      <c r="E166" s="25">
        <v>215.2</v>
      </c>
      <c r="F166" s="25"/>
    </row>
    <row r="167" spans="1:6" ht="52.95" customHeight="1" x14ac:dyDescent="0.3">
      <c r="A167" s="5" t="s">
        <v>104</v>
      </c>
      <c r="B167" s="22" t="s">
        <v>103</v>
      </c>
      <c r="C167" s="23"/>
      <c r="D167" s="6" t="s">
        <v>105</v>
      </c>
      <c r="E167" s="25">
        <v>13282.3</v>
      </c>
      <c r="F167" s="25">
        <v>13149.5</v>
      </c>
    </row>
    <row r="168" spans="1:6" ht="79.5" customHeight="1" x14ac:dyDescent="0.3">
      <c r="A168" s="3" t="s">
        <v>106</v>
      </c>
      <c r="B168" s="20" t="s">
        <v>107</v>
      </c>
      <c r="C168" s="21"/>
      <c r="D168" s="4"/>
      <c r="E168" s="24">
        <f>SUM(E169,E171)</f>
        <v>7361.5</v>
      </c>
      <c r="F168" s="24">
        <f>SUM(F169,F171)</f>
        <v>5136</v>
      </c>
    </row>
    <row r="169" spans="1:6" ht="39.75" customHeight="1" x14ac:dyDescent="0.3">
      <c r="A169" s="5" t="s">
        <v>14</v>
      </c>
      <c r="B169" s="22" t="s">
        <v>107</v>
      </c>
      <c r="C169" s="23"/>
      <c r="D169" s="6" t="s">
        <v>15</v>
      </c>
      <c r="E169" s="25">
        <f>SUM(E170)</f>
        <v>1955.2</v>
      </c>
      <c r="F169" s="25">
        <f>SUM(F170)</f>
        <v>0</v>
      </c>
    </row>
    <row r="170" spans="1:6" ht="39.75" customHeight="1" x14ac:dyDescent="0.3">
      <c r="A170" s="5" t="s">
        <v>16</v>
      </c>
      <c r="B170" s="22" t="s">
        <v>107</v>
      </c>
      <c r="C170" s="23"/>
      <c r="D170" s="6" t="s">
        <v>17</v>
      </c>
      <c r="E170" s="25">
        <v>1955.2</v>
      </c>
      <c r="F170" s="25"/>
    </row>
    <row r="171" spans="1:6" ht="26.55" customHeight="1" x14ac:dyDescent="0.3">
      <c r="A171" s="5" t="s">
        <v>18</v>
      </c>
      <c r="B171" s="22" t="s">
        <v>107</v>
      </c>
      <c r="C171" s="23"/>
      <c r="D171" s="6" t="s">
        <v>19</v>
      </c>
      <c r="E171" s="25">
        <f>SUM(E172)</f>
        <v>5406.3</v>
      </c>
      <c r="F171" s="25">
        <f>SUM(F172)</f>
        <v>5136</v>
      </c>
    </row>
    <row r="172" spans="1:6" ht="26.55" customHeight="1" x14ac:dyDescent="0.3">
      <c r="A172" s="5" t="s">
        <v>22</v>
      </c>
      <c r="B172" s="22" t="s">
        <v>107</v>
      </c>
      <c r="C172" s="23"/>
      <c r="D172" s="6" t="s">
        <v>23</v>
      </c>
      <c r="E172" s="25">
        <v>5406.3</v>
      </c>
      <c r="F172" s="25">
        <v>5136</v>
      </c>
    </row>
    <row r="173" spans="1:6" ht="39.75" customHeight="1" x14ac:dyDescent="0.3">
      <c r="A173" s="3" t="s">
        <v>108</v>
      </c>
      <c r="B173" s="20" t="s">
        <v>109</v>
      </c>
      <c r="C173" s="21"/>
      <c r="D173" s="4"/>
      <c r="E173" s="24">
        <f>SUM(E174,E176,E178)</f>
        <v>83427</v>
      </c>
      <c r="F173" s="24">
        <f>SUM(F174,F176,F178)</f>
        <v>1502</v>
      </c>
    </row>
    <row r="174" spans="1:6" ht="39.75" customHeight="1" x14ac:dyDescent="0.3">
      <c r="A174" s="5" t="s">
        <v>14</v>
      </c>
      <c r="B174" s="22" t="s">
        <v>109</v>
      </c>
      <c r="C174" s="23"/>
      <c r="D174" s="6" t="s">
        <v>15</v>
      </c>
      <c r="E174" s="25">
        <f>SUM(E175)</f>
        <v>6392.9</v>
      </c>
      <c r="F174" s="25">
        <f>SUM(F175)</f>
        <v>1502</v>
      </c>
    </row>
    <row r="175" spans="1:6" ht="39.75" customHeight="1" x14ac:dyDescent="0.3">
      <c r="A175" s="5" t="s">
        <v>16</v>
      </c>
      <c r="B175" s="22" t="s">
        <v>109</v>
      </c>
      <c r="C175" s="23"/>
      <c r="D175" s="6" t="s">
        <v>17</v>
      </c>
      <c r="E175" s="25">
        <v>6392.9</v>
      </c>
      <c r="F175" s="25">
        <v>1502</v>
      </c>
    </row>
    <row r="176" spans="1:6" ht="39.75" customHeight="1" x14ac:dyDescent="0.3">
      <c r="A176" s="5" t="s">
        <v>26</v>
      </c>
      <c r="B176" s="22" t="s">
        <v>109</v>
      </c>
      <c r="C176" s="23"/>
      <c r="D176" s="6" t="s">
        <v>27</v>
      </c>
      <c r="E176" s="25">
        <f>SUM(E177)</f>
        <v>75786.8</v>
      </c>
      <c r="F176" s="25">
        <f>SUM(F177)</f>
        <v>0</v>
      </c>
    </row>
    <row r="177" spans="1:6" ht="26.55" customHeight="1" x14ac:dyDescent="0.3">
      <c r="A177" s="5" t="s">
        <v>28</v>
      </c>
      <c r="B177" s="22" t="s">
        <v>109</v>
      </c>
      <c r="C177" s="23"/>
      <c r="D177" s="6" t="s">
        <v>29</v>
      </c>
      <c r="E177" s="25">
        <v>75786.8</v>
      </c>
      <c r="F177" s="25"/>
    </row>
    <row r="178" spans="1:6" ht="26.55" customHeight="1" x14ac:dyDescent="0.3">
      <c r="A178" s="5" t="s">
        <v>18</v>
      </c>
      <c r="B178" s="22" t="s">
        <v>109</v>
      </c>
      <c r="C178" s="23"/>
      <c r="D178" s="6" t="s">
        <v>19</v>
      </c>
      <c r="E178" s="25">
        <f>SUM(E179)</f>
        <v>1247.3</v>
      </c>
      <c r="F178" s="25">
        <f>SUM(F179)</f>
        <v>0</v>
      </c>
    </row>
    <row r="179" spans="1:6" ht="26.55" customHeight="1" x14ac:dyDescent="0.3">
      <c r="A179" s="5" t="s">
        <v>22</v>
      </c>
      <c r="B179" s="22" t="s">
        <v>109</v>
      </c>
      <c r="C179" s="23"/>
      <c r="D179" s="6" t="s">
        <v>23</v>
      </c>
      <c r="E179" s="25">
        <v>1247.3</v>
      </c>
      <c r="F179" s="25"/>
    </row>
    <row r="180" spans="1:6" ht="39.75" customHeight="1" x14ac:dyDescent="0.3">
      <c r="A180" s="3" t="s">
        <v>110</v>
      </c>
      <c r="B180" s="20" t="s">
        <v>111</v>
      </c>
      <c r="C180" s="21"/>
      <c r="D180" s="4"/>
      <c r="E180" s="24">
        <f>SUM(E181)</f>
        <v>187071.6</v>
      </c>
      <c r="F180" s="24">
        <f>SUM(F181)</f>
        <v>177718</v>
      </c>
    </row>
    <row r="181" spans="1:6" ht="39.75" customHeight="1" x14ac:dyDescent="0.3">
      <c r="A181" s="5" t="s">
        <v>14</v>
      </c>
      <c r="B181" s="22" t="s">
        <v>111</v>
      </c>
      <c r="C181" s="23"/>
      <c r="D181" s="6" t="s">
        <v>15</v>
      </c>
      <c r="E181" s="25">
        <f>SUM(E182)</f>
        <v>187071.6</v>
      </c>
      <c r="F181" s="25">
        <f>SUM(F182)</f>
        <v>177718</v>
      </c>
    </row>
    <row r="182" spans="1:6" ht="39.75" customHeight="1" x14ac:dyDescent="0.3">
      <c r="A182" s="5" t="s">
        <v>16</v>
      </c>
      <c r="B182" s="22" t="s">
        <v>111</v>
      </c>
      <c r="C182" s="23"/>
      <c r="D182" s="6" t="s">
        <v>17</v>
      </c>
      <c r="E182" s="25">
        <v>187071.6</v>
      </c>
      <c r="F182" s="25">
        <v>177718</v>
      </c>
    </row>
    <row r="183" spans="1:6" ht="52.95" customHeight="1" x14ac:dyDescent="0.3">
      <c r="A183" s="3" t="s">
        <v>112</v>
      </c>
      <c r="B183" s="20" t="s">
        <v>113</v>
      </c>
      <c r="C183" s="21"/>
      <c r="D183" s="4"/>
      <c r="E183" s="24">
        <f>SUM(E184)</f>
        <v>2073.1</v>
      </c>
      <c r="F183" s="24">
        <f>SUM(F184)</f>
        <v>1835.5</v>
      </c>
    </row>
    <row r="184" spans="1:6" ht="39.75" customHeight="1" x14ac:dyDescent="0.3">
      <c r="A184" s="5" t="s">
        <v>14</v>
      </c>
      <c r="B184" s="22" t="s">
        <v>113</v>
      </c>
      <c r="C184" s="23"/>
      <c r="D184" s="6" t="s">
        <v>15</v>
      </c>
      <c r="E184" s="25">
        <f>SUM(E185)</f>
        <v>2073.1</v>
      </c>
      <c r="F184" s="25">
        <f>SUM(F185)</f>
        <v>1835.5</v>
      </c>
    </row>
    <row r="185" spans="1:6" ht="39.75" customHeight="1" x14ac:dyDescent="0.3">
      <c r="A185" s="5" t="s">
        <v>16</v>
      </c>
      <c r="B185" s="22" t="s">
        <v>113</v>
      </c>
      <c r="C185" s="23"/>
      <c r="D185" s="6" t="s">
        <v>17</v>
      </c>
      <c r="E185" s="25">
        <v>2073.1</v>
      </c>
      <c r="F185" s="25">
        <v>1835.5</v>
      </c>
    </row>
    <row r="186" spans="1:6" ht="66.3" customHeight="1" x14ac:dyDescent="0.3">
      <c r="A186" s="3" t="s">
        <v>114</v>
      </c>
      <c r="B186" s="20" t="s">
        <v>115</v>
      </c>
      <c r="C186" s="21"/>
      <c r="D186" s="4"/>
      <c r="E186" s="24">
        <f>SUM(E187)</f>
        <v>6961.4</v>
      </c>
      <c r="F186" s="24">
        <f>SUM(F187)</f>
        <v>447.8</v>
      </c>
    </row>
    <row r="187" spans="1:6" ht="39.75" customHeight="1" x14ac:dyDescent="0.3">
      <c r="A187" s="5" t="s">
        <v>26</v>
      </c>
      <c r="B187" s="22" t="s">
        <v>115</v>
      </c>
      <c r="C187" s="23"/>
      <c r="D187" s="6" t="s">
        <v>27</v>
      </c>
      <c r="E187" s="25">
        <f>SUM(E188)</f>
        <v>6961.4</v>
      </c>
      <c r="F187" s="25">
        <f>SUM(F188)</f>
        <v>447.8</v>
      </c>
    </row>
    <row r="188" spans="1:6" ht="26.55" customHeight="1" x14ac:dyDescent="0.3">
      <c r="A188" s="5" t="s">
        <v>28</v>
      </c>
      <c r="B188" s="22" t="s">
        <v>115</v>
      </c>
      <c r="C188" s="23"/>
      <c r="D188" s="6" t="s">
        <v>29</v>
      </c>
      <c r="E188" s="25">
        <v>6961.4</v>
      </c>
      <c r="F188" s="25">
        <v>447.8</v>
      </c>
    </row>
    <row r="189" spans="1:6" ht="52.95" customHeight="1" x14ac:dyDescent="0.3">
      <c r="A189" s="3" t="s">
        <v>116</v>
      </c>
      <c r="B189" s="20" t="s">
        <v>117</v>
      </c>
      <c r="C189" s="21"/>
      <c r="D189" s="4"/>
      <c r="E189" s="24">
        <f>SUM(E190,E192,E194,E196)</f>
        <v>137287.79999999999</v>
      </c>
      <c r="F189" s="24">
        <f>SUM(F190,F192,F194,F196)</f>
        <v>21898.1</v>
      </c>
    </row>
    <row r="190" spans="1:6" ht="66.3" customHeight="1" x14ac:dyDescent="0.3">
      <c r="A190" s="5" t="s">
        <v>34</v>
      </c>
      <c r="B190" s="22" t="s">
        <v>117</v>
      </c>
      <c r="C190" s="23"/>
      <c r="D190" s="6" t="s">
        <v>35</v>
      </c>
      <c r="E190" s="25">
        <f>SUM(E191)</f>
        <v>19064.099999999999</v>
      </c>
      <c r="F190" s="25">
        <f>SUM(F191)</f>
        <v>0</v>
      </c>
    </row>
    <row r="191" spans="1:6" ht="26.55" customHeight="1" x14ac:dyDescent="0.3">
      <c r="A191" s="5" t="s">
        <v>36</v>
      </c>
      <c r="B191" s="22" t="s">
        <v>117</v>
      </c>
      <c r="C191" s="23"/>
      <c r="D191" s="6" t="s">
        <v>37</v>
      </c>
      <c r="E191" s="25">
        <v>19064.099999999999</v>
      </c>
      <c r="F191" s="25"/>
    </row>
    <row r="192" spans="1:6" ht="39.75" customHeight="1" x14ac:dyDescent="0.3">
      <c r="A192" s="5" t="s">
        <v>14</v>
      </c>
      <c r="B192" s="22" t="s">
        <v>117</v>
      </c>
      <c r="C192" s="23"/>
      <c r="D192" s="6" t="s">
        <v>15</v>
      </c>
      <c r="E192" s="25">
        <f>SUM(E193)</f>
        <v>14253.1</v>
      </c>
      <c r="F192" s="25">
        <f>SUM(F193)</f>
        <v>12524.1</v>
      </c>
    </row>
    <row r="193" spans="1:6" ht="39.75" customHeight="1" x14ac:dyDescent="0.3">
      <c r="A193" s="5" t="s">
        <v>16</v>
      </c>
      <c r="B193" s="22" t="s">
        <v>117</v>
      </c>
      <c r="C193" s="23"/>
      <c r="D193" s="6" t="s">
        <v>17</v>
      </c>
      <c r="E193" s="25">
        <v>14253.1</v>
      </c>
      <c r="F193" s="25">
        <v>12524.1</v>
      </c>
    </row>
    <row r="194" spans="1:6" ht="39.75" customHeight="1" x14ac:dyDescent="0.3">
      <c r="A194" s="5" t="s">
        <v>26</v>
      </c>
      <c r="B194" s="22" t="s">
        <v>117</v>
      </c>
      <c r="C194" s="23"/>
      <c r="D194" s="6" t="s">
        <v>27</v>
      </c>
      <c r="E194" s="25">
        <f>SUM(E195)</f>
        <v>103940.9</v>
      </c>
      <c r="F194" s="25">
        <f>SUM(F195)</f>
        <v>9374</v>
      </c>
    </row>
    <row r="195" spans="1:6" ht="26.55" customHeight="1" x14ac:dyDescent="0.3">
      <c r="A195" s="5" t="s">
        <v>28</v>
      </c>
      <c r="B195" s="22" t="s">
        <v>117</v>
      </c>
      <c r="C195" s="23"/>
      <c r="D195" s="6" t="s">
        <v>29</v>
      </c>
      <c r="E195" s="25">
        <v>103940.9</v>
      </c>
      <c r="F195" s="25">
        <v>9374</v>
      </c>
    </row>
    <row r="196" spans="1:6" ht="26.55" customHeight="1" x14ac:dyDescent="0.3">
      <c r="A196" s="5" t="s">
        <v>18</v>
      </c>
      <c r="B196" s="22" t="s">
        <v>117</v>
      </c>
      <c r="C196" s="23"/>
      <c r="D196" s="6" t="s">
        <v>19</v>
      </c>
      <c r="E196" s="25">
        <f>SUM(E197)</f>
        <v>29.7</v>
      </c>
      <c r="F196" s="25">
        <f>SUM(F197)</f>
        <v>0</v>
      </c>
    </row>
    <row r="197" spans="1:6" ht="26.55" customHeight="1" x14ac:dyDescent="0.3">
      <c r="A197" s="5" t="s">
        <v>22</v>
      </c>
      <c r="B197" s="22" t="s">
        <v>117</v>
      </c>
      <c r="C197" s="23"/>
      <c r="D197" s="6" t="s">
        <v>23</v>
      </c>
      <c r="E197" s="25">
        <v>29.7</v>
      </c>
      <c r="F197" s="25"/>
    </row>
    <row r="198" spans="1:6" ht="26.55" customHeight="1" x14ac:dyDescent="0.3">
      <c r="A198" s="3" t="s">
        <v>118</v>
      </c>
      <c r="B198" s="20" t="s">
        <v>119</v>
      </c>
      <c r="C198" s="21"/>
      <c r="D198" s="4"/>
      <c r="E198" s="24">
        <f>SUM(E199,E201,E203)</f>
        <v>2843</v>
      </c>
      <c r="F198" s="24">
        <f>SUM(F199,F201,F203)</f>
        <v>0</v>
      </c>
    </row>
    <row r="199" spans="1:6" ht="66.3" customHeight="1" x14ac:dyDescent="0.3">
      <c r="A199" s="5" t="s">
        <v>34</v>
      </c>
      <c r="B199" s="22" t="s">
        <v>119</v>
      </c>
      <c r="C199" s="23"/>
      <c r="D199" s="6" t="s">
        <v>35</v>
      </c>
      <c r="E199" s="25">
        <f>SUM(E200)</f>
        <v>2817.5</v>
      </c>
      <c r="F199" s="25">
        <f>SUM(F200)</f>
        <v>0</v>
      </c>
    </row>
    <row r="200" spans="1:6" ht="26.55" customHeight="1" x14ac:dyDescent="0.3">
      <c r="A200" s="5" t="s">
        <v>52</v>
      </c>
      <c r="B200" s="22" t="s">
        <v>119</v>
      </c>
      <c r="C200" s="23"/>
      <c r="D200" s="6" t="s">
        <v>53</v>
      </c>
      <c r="E200" s="25">
        <v>2817.5</v>
      </c>
      <c r="F200" s="25"/>
    </row>
    <row r="201" spans="1:6" ht="39.75" customHeight="1" x14ac:dyDescent="0.3">
      <c r="A201" s="5" t="s">
        <v>14</v>
      </c>
      <c r="B201" s="22" t="s">
        <v>119</v>
      </c>
      <c r="C201" s="23"/>
      <c r="D201" s="6" t="s">
        <v>15</v>
      </c>
      <c r="E201" s="25">
        <f>SUM(E202)</f>
        <v>25.4</v>
      </c>
      <c r="F201" s="25">
        <f>SUM(F202)</f>
        <v>0</v>
      </c>
    </row>
    <row r="202" spans="1:6" ht="39.75" customHeight="1" x14ac:dyDescent="0.3">
      <c r="A202" s="5" t="s">
        <v>16</v>
      </c>
      <c r="B202" s="22" t="s">
        <v>119</v>
      </c>
      <c r="C202" s="23"/>
      <c r="D202" s="6" t="s">
        <v>17</v>
      </c>
      <c r="E202" s="25">
        <v>25.4</v>
      </c>
      <c r="F202" s="25"/>
    </row>
    <row r="203" spans="1:6" ht="26.55" customHeight="1" x14ac:dyDescent="0.3">
      <c r="A203" s="5" t="s">
        <v>18</v>
      </c>
      <c r="B203" s="22" t="s">
        <v>119</v>
      </c>
      <c r="C203" s="23"/>
      <c r="D203" s="6" t="s">
        <v>19</v>
      </c>
      <c r="E203" s="25">
        <f>SUM(E204)</f>
        <v>0.1</v>
      </c>
      <c r="F203" s="25">
        <f>SUM(F204)</f>
        <v>0</v>
      </c>
    </row>
    <row r="204" spans="1:6" ht="26.55" customHeight="1" x14ac:dyDescent="0.3">
      <c r="A204" s="5" t="s">
        <v>22</v>
      </c>
      <c r="B204" s="22" t="s">
        <v>119</v>
      </c>
      <c r="C204" s="23"/>
      <c r="D204" s="6" t="s">
        <v>23</v>
      </c>
      <c r="E204" s="25">
        <v>0.1</v>
      </c>
      <c r="F204" s="25"/>
    </row>
    <row r="205" spans="1:6" ht="13.2" customHeight="1" x14ac:dyDescent="0.3">
      <c r="A205" s="3" t="s">
        <v>120</v>
      </c>
      <c r="B205" s="20"/>
      <c r="C205" s="21"/>
      <c r="D205" s="4"/>
      <c r="E205" s="24">
        <f>SUM(E8,E14,E19,E24,E31,E34,E37,E40,E48,E59,E62,E65,E139,E147,E154,E161,E168,E173,E180,E183,E186,E189,E198)</f>
        <v>957472.3</v>
      </c>
      <c r="F205" s="24">
        <f>SUM(F8,F14,F19,F24,F31,F34,F37,F40,F48,F59,F62,F65,F139,F147,F154,F161,F168,F173,F180,F183,F186,F189,F198)</f>
        <v>528941.79999999993</v>
      </c>
    </row>
  </sheetData>
  <mergeCells count="207"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7:C77"/>
    <mergeCell ref="B78:C78"/>
    <mergeCell ref="B79:C79"/>
    <mergeCell ref="B80:C80"/>
    <mergeCell ref="B81:C81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8:C38"/>
    <mergeCell ref="B39:C39"/>
    <mergeCell ref="B40:C40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A4:F4"/>
    <mergeCell ref="A5:A6"/>
    <mergeCell ref="B5:C6"/>
    <mergeCell ref="D5:D6"/>
    <mergeCell ref="E5:F5"/>
    <mergeCell ref="B7:C7"/>
    <mergeCell ref="A1:B1"/>
    <mergeCell ref="C1:F1"/>
    <mergeCell ref="C2:F2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2025-12-02T13:02:18Z</dcterms:created>
  <dcterms:modified xsi:type="dcterms:W3CDTF">2026-03-25T09:04:44Z</dcterms:modified>
</cp:coreProperties>
</file>